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15600" windowHeight="9735" activeTab="2"/>
  </bookViews>
  <sheets>
    <sheet name="List1" sheetId="1" r:id="rId1"/>
    <sheet name="data" sheetId="2" r:id="rId2"/>
    <sheet name="otázky" sheetId="3" r:id="rId3"/>
    <sheet name="List2" sheetId="4" r:id="rId4"/>
  </sheets>
  <definedNames>
    <definedName name="_xlnm._FilterDatabase" localSheetId="1" hidden="1">data!$B$2:$J$1002</definedName>
    <definedName name="dat">data!$B$3:$B$1002</definedName>
    <definedName name="_xlnm.Print_Titles" localSheetId="1">data!$2:$2</definedName>
    <definedName name="_xlnm.Print_Area" localSheetId="1">data!$A$2:$J$1002</definedName>
    <definedName name="rychl">data!$E$3:$E$1002</definedName>
  </definedNames>
  <calcPr calcId="144525"/>
  <pivotCaches>
    <pivotCache cacheId="0" r:id="rId5"/>
  </pivotCaches>
</workbook>
</file>

<file path=xl/calcChain.xml><?xml version="1.0" encoding="utf-8"?>
<calcChain xmlns="http://schemas.openxmlformats.org/spreadsheetml/2006/main">
  <c r="F14" i="3" l="1"/>
  <c r="F15" i="3"/>
  <c r="F16" i="3"/>
  <c r="F17" i="3"/>
  <c r="F18" i="3"/>
  <c r="F19" i="3"/>
  <c r="F20" i="3"/>
  <c r="F13" i="3"/>
  <c r="C27" i="3"/>
  <c r="D26" i="3"/>
  <c r="C26" i="3"/>
  <c r="F1" i="3"/>
  <c r="G1" i="3"/>
  <c r="H1" i="3"/>
  <c r="D13" i="3" a="1"/>
  <c r="D20" i="3" s="1"/>
  <c r="A15" i="3"/>
  <c r="A13" i="3"/>
  <c r="D19" i="3" l="1"/>
  <c r="D18" i="3"/>
  <c r="D13" i="3"/>
  <c r="D17" i="3"/>
  <c r="D16" i="3"/>
  <c r="D15" i="3"/>
  <c r="D14" i="3"/>
  <c r="A354" i="2"/>
  <c r="A277" i="2"/>
  <c r="A609" i="2"/>
  <c r="A199" i="2"/>
  <c r="A954" i="2"/>
  <c r="A487" i="2"/>
  <c r="A643" i="2"/>
  <c r="A528" i="2"/>
  <c r="A996" i="2"/>
  <c r="A508" i="2"/>
  <c r="A307" i="2"/>
  <c r="A743" i="2"/>
  <c r="A776" i="2"/>
  <c r="A138" i="2"/>
  <c r="A434" i="2"/>
  <c r="A486" i="2"/>
  <c r="A360" i="2"/>
  <c r="A365" i="2"/>
  <c r="A407" i="2"/>
  <c r="A777" i="2"/>
  <c r="A136" i="2"/>
  <c r="A580" i="2"/>
  <c r="A15" i="2"/>
  <c r="A906" i="2"/>
  <c r="A340" i="2"/>
  <c r="A682" i="2"/>
  <c r="A669" i="2"/>
  <c r="A866" i="2"/>
  <c r="A49" i="2"/>
  <c r="A96" i="2"/>
  <c r="A58" i="2"/>
  <c r="A569" i="2"/>
  <c r="A119" i="2"/>
  <c r="A382" i="2"/>
  <c r="A651" i="2"/>
  <c r="A748" i="2"/>
  <c r="A151" i="2"/>
  <c r="A153" i="2"/>
  <c r="A53" i="2"/>
  <c r="A769" i="2"/>
  <c r="A180" i="2"/>
  <c r="A664" i="2"/>
  <c r="A935" i="2"/>
  <c r="A953" i="2"/>
  <c r="A865" i="2"/>
  <c r="A246" i="2"/>
  <c r="A283" i="2"/>
  <c r="A524" i="2"/>
  <c r="A557" i="2"/>
  <c r="A922" i="2"/>
  <c r="A485" i="2"/>
  <c r="A888" i="2"/>
  <c r="A223" i="2"/>
  <c r="A814" i="2"/>
  <c r="A889" i="2"/>
  <c r="A484" i="2"/>
  <c r="A665" i="2"/>
  <c r="A704" i="2"/>
  <c r="A262" i="2"/>
  <c r="A336" i="2"/>
  <c r="A553" i="2"/>
  <c r="A399" i="2"/>
  <c r="A779" i="2"/>
  <c r="A877" i="2"/>
  <c r="A475" i="2"/>
  <c r="A568" i="2"/>
  <c r="A189" i="2"/>
  <c r="A600" i="2"/>
  <c r="A267" i="2"/>
  <c r="A509" i="2"/>
  <c r="A564" i="2"/>
  <c r="A249" i="2"/>
  <c r="A17" i="2"/>
  <c r="A525" i="2"/>
  <c r="A5" i="2"/>
  <c r="A772" i="2"/>
  <c r="A310" i="2"/>
  <c r="A794" i="2"/>
  <c r="A695" i="2"/>
  <c r="A88" i="2"/>
  <c r="A9" i="2"/>
  <c r="A633" i="2"/>
  <c r="A148" i="2"/>
  <c r="A452" i="2"/>
  <c r="A90" i="2"/>
  <c r="A701" i="2"/>
  <c r="A308" i="2"/>
  <c r="A194" i="2"/>
  <c r="A108" i="2"/>
  <c r="A917" i="2"/>
  <c r="A783" i="2"/>
  <c r="A840" i="2"/>
  <c r="A894" i="2"/>
  <c r="A912" i="2"/>
  <c r="A398" i="2"/>
  <c r="A989" i="2"/>
  <c r="A614" i="2"/>
  <c r="A880" i="2"/>
  <c r="A560" i="2"/>
  <c r="A419" i="2"/>
  <c r="A975" i="2"/>
  <c r="A89" i="2"/>
  <c r="A36" i="2"/>
  <c r="A910" i="2"/>
  <c r="A1000" i="2"/>
  <c r="A195" i="2"/>
  <c r="A167" i="2"/>
  <c r="A356" i="2"/>
  <c r="A99" i="2"/>
  <c r="A737" i="2"/>
  <c r="A111" i="2"/>
  <c r="A807" i="2"/>
  <c r="A69" i="2"/>
  <c r="A227" i="2"/>
  <c r="A810" i="2"/>
  <c r="A636" i="2"/>
  <c r="A198" i="2"/>
  <c r="A144" i="2"/>
  <c r="A331" i="2"/>
  <c r="A413" i="2"/>
  <c r="A114" i="2"/>
  <c r="A127" i="2"/>
  <c r="A806" i="2"/>
  <c r="A852" i="2"/>
  <c r="A112" i="2"/>
  <c r="A546" i="2"/>
  <c r="A742" i="2"/>
  <c r="A85" i="2"/>
  <c r="A817" i="2"/>
  <c r="A37" i="2"/>
  <c r="A773" i="2"/>
  <c r="A956" i="2"/>
  <c r="A330" i="2"/>
  <c r="A860" i="2"/>
  <c r="A285" i="2"/>
  <c r="A970" i="2"/>
  <c r="A634" i="2"/>
  <c r="A951" i="2"/>
  <c r="A892" i="2"/>
  <c r="A161" i="2"/>
  <c r="A367" i="2"/>
  <c r="A907" i="2"/>
  <c r="A675" i="2"/>
  <c r="A824" i="2"/>
  <c r="A92" i="2"/>
  <c r="A871" i="2"/>
  <c r="A650" i="2"/>
  <c r="A203" i="2"/>
  <c r="A388" i="2"/>
  <c r="A835" i="2"/>
  <c r="A582" i="2"/>
  <c r="A950" i="2"/>
  <c r="A147" i="2"/>
  <c r="A767" i="2"/>
  <c r="A786" i="2"/>
  <c r="A424" i="2"/>
  <c r="A3" i="2"/>
  <c r="A372" i="2"/>
  <c r="A449" i="2"/>
  <c r="A438" i="2"/>
  <c r="A937" i="2"/>
  <c r="A141" i="2"/>
  <c r="A574" i="2"/>
  <c r="A51" i="2"/>
  <c r="A688" i="2"/>
  <c r="A622" i="2"/>
  <c r="A187" i="2"/>
  <c r="A585" i="2"/>
  <c r="A531" i="2"/>
  <c r="A505" i="2"/>
  <c r="A934" i="2"/>
  <c r="A744" i="2"/>
  <c r="A303" i="2"/>
  <c r="A213" i="2"/>
  <c r="A421" i="2"/>
  <c r="A80" i="2"/>
  <c r="A411" i="2"/>
  <c r="A116" i="2"/>
  <c r="A680" i="2"/>
  <c r="A145" i="2"/>
  <c r="A311" i="2"/>
  <c r="A697" i="2"/>
  <c r="A347" i="2"/>
  <c r="A766" i="2"/>
  <c r="A893" i="2"/>
  <c r="A646" i="2"/>
  <c r="A450" i="2"/>
  <c r="A126" i="2"/>
  <c r="A965" i="2"/>
  <c r="A674" i="2"/>
  <c r="A158" i="2"/>
  <c r="A755" i="2"/>
  <c r="A70" i="2"/>
  <c r="A554" i="2"/>
  <c r="A722" i="2"/>
  <c r="A872" i="2"/>
  <c r="A720" i="2"/>
  <c r="A788" i="2"/>
  <c r="A294" i="2"/>
  <c r="A700" i="2"/>
  <c r="A208" i="2"/>
  <c r="A616" i="2"/>
  <c r="A57" i="2"/>
  <c r="A48" i="2"/>
  <c r="A771" i="2"/>
  <c r="A522" i="2"/>
  <c r="A177" i="2"/>
  <c r="A131" i="2"/>
  <c r="A847" i="2"/>
  <c r="A339" i="2"/>
  <c r="A94" i="2"/>
  <c r="A939" i="2"/>
  <c r="A280" i="2"/>
  <c r="A617" i="2"/>
  <c r="A841" i="2"/>
  <c r="A493" i="2"/>
  <c r="A237" i="2"/>
  <c r="A8" i="2"/>
  <c r="A11" i="2"/>
  <c r="A533" i="2"/>
  <c r="A837" i="2"/>
  <c r="A479" i="2"/>
  <c r="A42" i="2"/>
  <c r="A125" i="2"/>
  <c r="A774" i="2"/>
  <c r="A973" i="2"/>
  <c r="A957" i="2"/>
  <c r="A433" i="2"/>
  <c r="A949" i="2"/>
  <c r="A878" i="2"/>
  <c r="A595" i="2"/>
  <c r="A418" i="2"/>
  <c r="A820" i="2"/>
  <c r="A496" i="2"/>
  <c r="A281" i="2"/>
  <c r="A828" i="2"/>
  <c r="A576" i="2"/>
  <c r="A792" i="2"/>
  <c r="A314" i="2"/>
  <c r="A406" i="2"/>
  <c r="A797" i="2"/>
  <c r="A489" i="2"/>
  <c r="A143" i="2"/>
  <c r="A160" i="2"/>
  <c r="A648" i="2"/>
  <c r="A63" i="2"/>
  <c r="A385" i="2"/>
  <c r="A233" i="2"/>
  <c r="A984" i="2"/>
  <c r="A738" i="2"/>
  <c r="A172" i="2"/>
  <c r="A462" i="2"/>
  <c r="A981" i="2"/>
  <c r="A242" i="2"/>
  <c r="A811" i="2"/>
  <c r="A666" i="2"/>
  <c r="A658" i="2"/>
  <c r="A327" i="2"/>
  <c r="A997" i="2"/>
  <c r="A830" i="2"/>
  <c r="A780" i="2"/>
  <c r="A244" i="2"/>
  <c r="A816" i="2"/>
  <c r="A826" i="2"/>
  <c r="A20" i="2"/>
  <c r="A684" i="2"/>
  <c r="A932" i="2"/>
  <c r="A163" i="2"/>
  <c r="A343" i="2"/>
  <c r="A659" i="2"/>
  <c r="A231" i="2"/>
  <c r="A914" i="2"/>
  <c r="A200" i="2"/>
  <c r="A74" i="2"/>
  <c r="A263" i="2"/>
  <c r="A332" i="2"/>
  <c r="A478" i="2"/>
  <c r="A120" i="2"/>
  <c r="A118" i="2"/>
  <c r="A363" i="2"/>
  <c r="A392" i="2"/>
  <c r="A687" i="2"/>
  <c r="A547" i="2"/>
  <c r="A781" i="2"/>
  <c r="A245" i="2"/>
  <c r="A761" i="2"/>
  <c r="A924" i="2"/>
  <c r="A39" i="2"/>
  <c r="A825" i="2"/>
  <c r="A801" i="2"/>
  <c r="A21" i="2"/>
  <c r="A497" i="2"/>
  <c r="A272" i="2"/>
  <c r="A192" i="2"/>
  <c r="A19" i="2"/>
  <c r="A56" i="2"/>
  <c r="A805" i="2"/>
  <c r="A389" i="2"/>
  <c r="A379" i="2"/>
  <c r="A393" i="2"/>
  <c r="A122" i="2"/>
  <c r="A215" i="2"/>
  <c r="A670" i="2"/>
  <c r="A850" i="2"/>
  <c r="A325" i="2"/>
  <c r="A723" i="2"/>
  <c r="A290" i="2"/>
  <c r="A809" i="2"/>
  <c r="A579" i="2"/>
  <c r="A677" i="2"/>
  <c r="A812" i="2"/>
  <c r="A78" i="2"/>
  <c r="A711" i="2"/>
  <c r="A803" i="2"/>
  <c r="A519" i="2"/>
  <c r="A323" i="2"/>
  <c r="A782" i="2"/>
  <c r="A266" i="2"/>
  <c r="A985" i="2"/>
  <c r="A562" i="2"/>
  <c r="A915" i="2"/>
  <c r="A362" i="2"/>
  <c r="A559" i="2"/>
  <c r="A306" i="2"/>
  <c r="A702" i="2"/>
  <c r="A91" i="2"/>
  <c r="A662" i="2"/>
  <c r="A941" i="2"/>
  <c r="A84" i="2"/>
  <c r="A135" i="2"/>
  <c r="A128" i="2"/>
  <c r="A838" i="2"/>
  <c r="A473" i="2"/>
  <c r="A54" i="2"/>
  <c r="A620" i="2"/>
  <c r="A565" i="2"/>
  <c r="A962" i="2"/>
  <c r="A598" i="2"/>
  <c r="A502" i="2"/>
  <c r="A827" i="2"/>
  <c r="A207" i="2"/>
  <c r="A520" i="2"/>
  <c r="A210" i="2"/>
  <c r="A899" i="2"/>
  <c r="A591" i="2"/>
  <c r="A668" i="2"/>
  <c r="A943" i="2"/>
  <c r="A690" i="2"/>
  <c r="A713" i="2"/>
  <c r="A271" i="2"/>
  <c r="A447" i="2"/>
  <c r="A166" i="2"/>
  <c r="A542" i="2"/>
  <c r="A976" i="2"/>
  <c r="A678" i="2"/>
  <c r="A405" i="2"/>
  <c r="A408" i="2"/>
  <c r="A318" i="2"/>
  <c r="A967" i="2"/>
  <c r="A176" i="2"/>
  <c r="A799" i="2"/>
  <c r="A920" i="2"/>
  <c r="A7" i="2"/>
  <c r="A959" i="2"/>
  <c r="A22" i="2"/>
  <c r="A994" i="2"/>
  <c r="A849" i="2"/>
  <c r="A465" i="2"/>
  <c r="A102" i="2"/>
  <c r="A749" i="2"/>
  <c r="A555" i="2"/>
  <c r="A358" i="2"/>
  <c r="A98" i="2"/>
  <c r="A529" i="2"/>
  <c r="A998" i="2"/>
  <c r="A134" i="2"/>
  <c r="A993" i="2"/>
  <c r="A558" i="2"/>
  <c r="A457" i="2"/>
  <c r="A289" i="2"/>
  <c r="A239" i="2"/>
  <c r="A538" i="2"/>
  <c r="A793" i="2"/>
  <c r="A854" i="2"/>
  <c r="A990" i="2"/>
  <c r="A16" i="2"/>
  <c r="A295" i="2"/>
  <c r="A204" i="2"/>
  <c r="A683" i="2"/>
  <c r="A640" i="2"/>
  <c r="A139" i="2"/>
  <c r="A561" i="2"/>
  <c r="A472" i="2"/>
  <c r="A822" i="2"/>
  <c r="A864" i="2"/>
  <c r="A540" i="2"/>
  <c r="A736" i="2"/>
  <c r="A431" i="2"/>
  <c r="A346" i="2"/>
  <c r="A376" i="2"/>
  <c r="A441" i="2"/>
  <c r="A230" i="2"/>
  <c r="A368" i="2"/>
  <c r="A787" i="2"/>
  <c r="A142" i="2"/>
  <c r="A47" i="2"/>
  <c r="A875" i="2"/>
  <c r="A474" i="2"/>
  <c r="A137" i="2"/>
  <c r="A28" i="2"/>
  <c r="A515" i="2"/>
  <c r="A918" i="2"/>
  <c r="A916" i="2"/>
  <c r="A155" i="2"/>
  <c r="A59" i="2"/>
  <c r="A182" i="2"/>
  <c r="A67" i="2"/>
  <c r="A117" i="2"/>
  <c r="A498" i="2"/>
  <c r="A269" i="2"/>
  <c r="A154" i="2"/>
  <c r="A754" i="2"/>
  <c r="A836" i="2"/>
  <c r="A983" i="2"/>
  <c r="A735" i="2"/>
  <c r="A843" i="2"/>
  <c r="A264" i="2"/>
  <c r="A409" i="2"/>
  <c r="A232" i="2"/>
  <c r="A282" i="2"/>
  <c r="A371" i="2"/>
  <c r="A623" i="2"/>
  <c r="A495" i="2"/>
  <c r="A492" i="2"/>
  <c r="A802" i="2"/>
  <c r="A927" i="2"/>
  <c r="A946" i="2"/>
  <c r="A501" i="2"/>
  <c r="A456" i="2"/>
  <c r="A604" i="2"/>
  <c r="A886" i="2"/>
  <c r="A79" i="2"/>
  <c r="A968" i="2"/>
  <c r="A110" i="2"/>
  <c r="A317" i="2"/>
  <c r="A813" i="2"/>
  <c r="A209" i="2"/>
  <c r="A61" i="2"/>
  <c r="A440" i="2"/>
  <c r="A858" i="2"/>
  <c r="A483" i="2"/>
  <c r="A789" i="2"/>
  <c r="A834" i="2"/>
  <c r="A83" i="2"/>
  <c r="A908" i="2"/>
  <c r="A590" i="2"/>
  <c r="A977" i="2"/>
  <c r="A751" i="2"/>
  <c r="A115" i="2"/>
  <c r="A573" i="2"/>
  <c r="A627" i="2"/>
  <c r="A882" i="2"/>
  <c r="A226" i="2"/>
  <c r="A132" i="2"/>
  <c r="A884" i="2"/>
  <c r="A635" i="2"/>
  <c r="A72" i="2"/>
  <c r="A24" i="2"/>
  <c r="A763" i="2"/>
  <c r="A259" i="2"/>
  <c r="A261" i="2"/>
  <c r="A178" i="2"/>
  <c r="A518" i="2"/>
  <c r="A694" i="2"/>
  <c r="A235" i="2"/>
  <c r="A545" i="2"/>
  <c r="A626" i="2"/>
  <c r="A374" i="2"/>
  <c r="A686" i="2"/>
  <c r="A480" i="2"/>
  <c r="A717" i="2"/>
  <c r="A260" i="2"/>
  <c r="A902" i="2"/>
  <c r="A523" i="2"/>
  <c r="A202" i="2"/>
  <c r="A191" i="2"/>
  <c r="A103" i="2"/>
  <c r="A491" i="2"/>
  <c r="A384" i="2"/>
  <c r="A913" i="2"/>
  <c r="A795" i="2"/>
  <c r="A321" i="2"/>
  <c r="A596" i="2"/>
  <c r="A416" i="2"/>
  <c r="A100" i="2"/>
  <c r="A149" i="2"/>
  <c r="A901" i="2"/>
  <c r="A681" i="2"/>
  <c r="A861" i="2"/>
  <c r="A387" i="2"/>
  <c r="A698" i="2"/>
  <c r="A186" i="2"/>
  <c r="A667" i="2"/>
  <c r="A423" i="2"/>
  <c r="A341" i="2"/>
  <c r="A453" i="2"/>
  <c r="A268" i="2"/>
  <c r="A257" i="2"/>
  <c r="A429" i="2"/>
  <c r="A513" i="2"/>
  <c r="A940" i="2"/>
  <c r="A506" i="2"/>
  <c r="A798" i="2"/>
  <c r="A190" i="2"/>
  <c r="A632" i="2"/>
  <c r="A552" i="2"/>
  <c r="A930" i="2"/>
  <c r="A386" i="2"/>
  <c r="A414" i="2"/>
  <c r="A696" i="2"/>
  <c r="A714" i="2"/>
  <c r="A842" i="2"/>
  <c r="A819" i="2"/>
  <c r="A933" i="2"/>
  <c r="A503" i="2"/>
  <c r="A897" i="2"/>
  <c r="A196" i="2"/>
  <c r="A911" i="2"/>
  <c r="A377" i="2"/>
  <c r="A312" i="2"/>
  <c r="A274" i="2"/>
  <c r="A885" i="2"/>
  <c r="A355" i="2"/>
  <c r="A507" i="2"/>
  <c r="A563" i="2"/>
  <c r="A446" i="2"/>
  <c r="A725" i="2"/>
  <c r="A543" i="2"/>
  <c r="A652" i="2"/>
  <c r="A728" i="2"/>
  <c r="A427" i="2"/>
  <c r="A162" i="2"/>
  <c r="A265" i="2"/>
  <c r="A193" i="2"/>
  <c r="A13" i="2"/>
  <c r="A101" i="2"/>
  <c r="A514" i="2"/>
  <c r="A758" i="2"/>
  <c r="A900" i="2"/>
  <c r="A81" i="2"/>
  <c r="A156" i="2"/>
  <c r="A250" i="2"/>
  <c r="A577" i="2"/>
  <c r="A426" i="2"/>
  <c r="A240" i="2"/>
  <c r="A93" i="2"/>
  <c r="A30" i="2"/>
  <c r="A168" i="2"/>
  <c r="A715" i="2"/>
  <c r="A252" i="2"/>
  <c r="A326" i="2"/>
  <c r="A217" i="2"/>
  <c r="A925" i="2"/>
  <c r="A448" i="2"/>
  <c r="A373" i="2"/>
  <c r="A315" i="2"/>
  <c r="A607" i="2"/>
  <c r="A349" i="2"/>
  <c r="A75" i="2"/>
  <c r="A739" i="2"/>
  <c r="A4" i="2"/>
  <c r="A488" i="2"/>
  <c r="A443" i="2"/>
  <c r="A660" i="2"/>
  <c r="A459" i="2"/>
  <c r="A948" i="2"/>
  <c r="A442" i="2"/>
  <c r="A685" i="2"/>
  <c r="A964" i="2"/>
  <c r="A470" i="2"/>
  <c r="A972" i="2"/>
  <c r="A253" i="2"/>
  <c r="A247" i="2"/>
  <c r="A512" i="2"/>
  <c r="A630" i="2"/>
  <c r="A588" i="2"/>
  <c r="A631" i="2"/>
  <c r="A526" i="2"/>
  <c r="A185" i="2"/>
  <c r="A319" i="2"/>
  <c r="A679" i="2"/>
  <c r="A275" i="2"/>
  <c r="A439" i="2"/>
  <c r="A432" i="2"/>
  <c r="A225" i="2"/>
  <c r="A35" i="2"/>
  <c r="A324" i="2"/>
  <c r="A469" i="2"/>
  <c r="A410" i="2"/>
  <c r="A329" i="2"/>
  <c r="A583" i="2"/>
  <c r="A745" i="2"/>
  <c r="A420" i="2"/>
  <c r="A430" i="2"/>
  <c r="A404" i="2"/>
  <c r="A716" i="2"/>
  <c r="A14" i="2"/>
  <c r="A808" i="2"/>
  <c r="A532" i="2"/>
  <c r="A796" i="2"/>
  <c r="A375" i="2"/>
  <c r="A104" i="2"/>
  <c r="A391" i="2"/>
  <c r="A740" i="2"/>
  <c r="A831" i="2"/>
  <c r="A173" i="2"/>
  <c r="A494" i="2"/>
  <c r="A625" i="2"/>
  <c r="A593" i="2"/>
  <c r="A821" i="2"/>
  <c r="A575" i="2"/>
  <c r="A150" i="2"/>
  <c r="A703" i="2"/>
  <c r="A615" i="2"/>
  <c r="A621" i="2"/>
  <c r="A757" i="2"/>
  <c r="A77" i="2"/>
  <c r="A768" i="2"/>
  <c r="A578" i="2"/>
  <c r="A721" i="2"/>
  <c r="A759" i="2"/>
  <c r="A287" i="2"/>
  <c r="A649" i="2"/>
  <c r="A436" i="2"/>
  <c r="A445" i="2"/>
  <c r="A869" i="2"/>
  <c r="A839" i="2"/>
  <c r="A619" i="2"/>
  <c r="A234" i="2"/>
  <c r="A929" i="2"/>
  <c r="A337" i="2"/>
  <c r="A657" i="2"/>
  <c r="A586" i="2"/>
  <c r="A923" i="2"/>
  <c r="A504" i="2"/>
  <c r="A334" i="2"/>
  <c r="A396" i="2"/>
  <c r="A428" i="2"/>
  <c r="A350" i="2"/>
  <c r="A181" i="2"/>
  <c r="A732" i="2"/>
  <c r="A292" i="2"/>
  <c r="A961" i="2"/>
  <c r="A896" i="2"/>
  <c r="A848" i="2"/>
  <c r="A944" i="2"/>
  <c r="A705" i="2"/>
  <c r="A928" i="2"/>
  <c r="A602" i="2"/>
  <c r="A846" i="2"/>
  <c r="A537" i="2"/>
  <c r="A905" i="2"/>
  <c r="A606" i="2"/>
  <c r="A66" i="2"/>
  <c r="A750" i="2"/>
  <c r="A549" i="2"/>
  <c r="A800" i="2"/>
  <c r="A729" i="2"/>
  <c r="A276" i="2"/>
  <c r="A218" i="2"/>
  <c r="A461" i="2"/>
  <c r="A594" i="2"/>
  <c r="A460" i="2"/>
  <c r="A490" i="2"/>
  <c r="A712" i="2"/>
  <c r="A255" i="2"/>
  <c r="A859" i="2"/>
  <c r="A97" i="2"/>
  <c r="A109" i="2"/>
  <c r="A855" i="2"/>
  <c r="A422" i="2"/>
  <c r="A611" i="2"/>
  <c r="A380" i="2"/>
  <c r="A26" i="2"/>
  <c r="A121" i="2"/>
  <c r="A197" i="2"/>
  <c r="A458" i="2"/>
  <c r="A654" i="2"/>
  <c r="A400" i="2"/>
  <c r="A76" i="2"/>
  <c r="A12" i="2"/>
  <c r="A601" i="2"/>
  <c r="A693" i="2"/>
  <c r="A534" i="2"/>
  <c r="A221" i="2"/>
  <c r="A500" i="2"/>
  <c r="A284" i="2"/>
  <c r="A130" i="2"/>
  <c r="A521" i="2"/>
  <c r="A437" i="2"/>
  <c r="A140" i="2"/>
  <c r="A963" i="2"/>
  <c r="A220" i="2"/>
  <c r="A43" i="2"/>
  <c r="A891" i="2"/>
  <c r="A904" i="2"/>
  <c r="A527" i="2"/>
  <c r="A205" i="2"/>
  <c r="A955" i="2"/>
  <c r="A300" i="2"/>
  <c r="A174" i="2"/>
  <c r="A618" i="2"/>
  <c r="A305" i="2"/>
  <c r="A936" i="2"/>
  <c r="A995" i="2"/>
  <c r="A228" i="2"/>
  <c r="A829" i="2"/>
  <c r="A286" i="2"/>
  <c r="A23" i="2"/>
  <c r="A718" i="2"/>
  <c r="A86" i="2"/>
  <c r="A394" i="2"/>
  <c r="A982" i="2"/>
  <c r="A624" i="2"/>
  <c r="A95" i="2"/>
  <c r="A270" i="2"/>
  <c r="A644" i="2"/>
  <c r="A960" i="2"/>
  <c r="A201" i="2"/>
  <c r="A988" i="2"/>
  <c r="A818" i="2"/>
  <c r="A62" i="2"/>
  <c r="A881" i="2"/>
  <c r="A898" i="2"/>
  <c r="A709" i="2"/>
  <c r="A876" i="2"/>
  <c r="A211" i="2"/>
  <c r="A629" i="2"/>
  <c r="A46" i="2"/>
  <c r="A661" i="2"/>
  <c r="A952" i="2"/>
  <c r="A238" i="2"/>
  <c r="A395" i="2"/>
  <c r="A833" i="2"/>
  <c r="A316" i="2"/>
  <c r="A6" i="2"/>
  <c r="A455" i="2"/>
  <c r="A986" i="2"/>
  <c r="A129" i="2"/>
  <c r="A804" i="2"/>
  <c r="A258" i="2"/>
  <c r="A971" i="2"/>
  <c r="A390" i="2"/>
  <c r="A974" i="2"/>
  <c r="A32" i="2"/>
  <c r="A770" i="2"/>
  <c r="A482" i="2"/>
  <c r="A175" i="2"/>
  <c r="A425" i="2"/>
  <c r="A466" i="2"/>
  <c r="A731" i="2"/>
  <c r="A45" i="2"/>
  <c r="A320" i="2"/>
  <c r="A765" i="2"/>
  <c r="A909" i="2"/>
  <c r="A599" i="2"/>
  <c r="A302" i="2"/>
  <c r="A27" i="2"/>
  <c r="A352" i="2"/>
  <c r="A979" i="2"/>
  <c r="A107" i="2"/>
  <c r="A867" i="2"/>
  <c r="A370" i="2"/>
  <c r="A183" i="2"/>
  <c r="A31" i="2"/>
  <c r="A468" i="2"/>
  <c r="A29" i="2"/>
  <c r="A999" i="2"/>
  <c r="A530" i="2"/>
  <c r="A536" i="2"/>
  <c r="A853" i="2"/>
  <c r="A304" i="2"/>
  <c r="A499" i="2"/>
  <c r="A823" i="2"/>
  <c r="A548" i="2"/>
  <c r="A169" i="2"/>
  <c r="A868" i="2"/>
  <c r="A752" i="2"/>
  <c r="A206" i="2"/>
  <c r="A60" i="2"/>
  <c r="A572" i="2"/>
  <c r="A364" i="2"/>
  <c r="A471" i="2"/>
  <c r="A146" i="2"/>
  <c r="A637" i="2"/>
  <c r="A359" i="2"/>
  <c r="A671" i="2"/>
  <c r="A641" i="2"/>
  <c r="A775" i="2"/>
  <c r="A298" i="2"/>
  <c r="A724" i="2"/>
  <c r="A605" i="2"/>
  <c r="A663" i="2"/>
  <c r="A351" i="2"/>
  <c r="A570" i="2"/>
  <c r="A870" i="2"/>
  <c r="A535" i="2"/>
  <c r="A152" i="2"/>
  <c r="A978" i="2"/>
  <c r="A785" i="2"/>
  <c r="A612" i="2"/>
  <c r="A50" i="2"/>
  <c r="A212" i="2"/>
  <c r="A278" i="2"/>
  <c r="A883" i="2"/>
  <c r="A791" i="2"/>
  <c r="A256" i="2"/>
  <c r="A33" i="2"/>
  <c r="A381" i="2"/>
  <c r="A592" i="2"/>
  <c r="A597" i="2"/>
  <c r="A921" i="2"/>
  <c r="A345" i="2"/>
  <c r="A746" i="2"/>
  <c r="A243" i="2"/>
  <c r="A291" i="2"/>
  <c r="A510" i="2"/>
  <c r="A863" i="2"/>
  <c r="A707" i="2"/>
  <c r="A947" i="2"/>
  <c r="A397" i="2"/>
  <c r="A464" i="2"/>
  <c r="A65" i="2"/>
  <c r="A301" i="2"/>
  <c r="A689" i="2"/>
  <c r="A857" i="2"/>
  <c r="A571" i="2"/>
  <c r="A179" i="2"/>
  <c r="A322" i="2"/>
  <c r="A692" i="2"/>
  <c r="A638" i="2"/>
  <c r="A64" i="2"/>
  <c r="A273" i="2"/>
  <c r="A610" i="2"/>
  <c r="A873" i="2"/>
  <c r="A159" i="2"/>
  <c r="A25" i="2"/>
  <c r="A38" i="2"/>
  <c r="A760" i="2"/>
  <c r="A603" i="2"/>
  <c r="A10" i="2"/>
  <c r="A764" i="2"/>
  <c r="A52" i="2"/>
  <c r="A41" i="2"/>
  <c r="A333" i="2"/>
  <c r="A581" i="2"/>
  <c r="A40" i="2"/>
  <c r="A313" i="2"/>
  <c r="A164" i="2"/>
  <c r="A734" i="2"/>
  <c r="A845" i="2"/>
  <c r="A517" i="2"/>
  <c r="A747" i="2"/>
  <c r="A642" i="2"/>
  <c r="A170" i="2"/>
  <c r="A378" i="2"/>
  <c r="A516" i="2"/>
  <c r="A551" i="2"/>
  <c r="A719" i="2"/>
  <c r="A288" i="2"/>
  <c r="A82" i="2"/>
  <c r="A463" i="2"/>
  <c r="A655" i="2"/>
  <c r="A353" i="2"/>
  <c r="A477" i="2"/>
  <c r="A608" i="2"/>
  <c r="A165" i="2"/>
  <c r="A435" i="2"/>
  <c r="A567" i="2"/>
  <c r="A157" i="2"/>
  <c r="A222" i="2"/>
  <c r="A299" i="2"/>
  <c r="A938" i="2"/>
  <c r="A566" i="2"/>
  <c r="A699" i="2"/>
  <c r="A958" i="2"/>
  <c r="A856" i="2"/>
  <c r="A639" i="2"/>
  <c r="A991" i="2"/>
  <c r="A1001" i="2"/>
  <c r="A556" i="2"/>
  <c r="A691" i="2"/>
  <c r="A214" i="2"/>
  <c r="A229" i="2"/>
  <c r="A124" i="2"/>
  <c r="A18" i="2"/>
  <c r="A55" i="2"/>
  <c r="A309" i="2"/>
  <c r="A342" i="2"/>
  <c r="A454" i="2"/>
  <c r="A366" i="2"/>
  <c r="A71" i="2"/>
  <c r="A890" i="2"/>
  <c r="A931" i="2"/>
  <c r="A784" i="2"/>
  <c r="A403" i="2"/>
  <c r="A741" i="2"/>
  <c r="A133" i="2"/>
  <c r="A710" i="2"/>
  <c r="A539" i="2"/>
  <c r="A188" i="2"/>
  <c r="A87" i="2"/>
  <c r="A415" i="2"/>
  <c r="A832" i="2"/>
  <c r="A987" i="2"/>
  <c r="A361" i="2"/>
  <c r="A105" i="2"/>
  <c r="A676" i="2"/>
  <c r="A241" i="2"/>
  <c r="A412" i="2"/>
  <c r="A451" i="2"/>
  <c r="A467" i="2"/>
  <c r="A219" i="2"/>
  <c r="A862" i="2"/>
  <c r="A874" i="2"/>
  <c r="A903" i="2"/>
  <c r="A444" i="2"/>
  <c r="A417" i="2"/>
  <c r="A992" i="2"/>
  <c r="A587" i="2"/>
  <c r="A544" i="2"/>
  <c r="A293" i="2"/>
  <c r="A753" i="2"/>
  <c r="A844" i="2"/>
  <c r="A369" i="2"/>
  <c r="A926" i="2"/>
  <c r="A672" i="2"/>
  <c r="A34" i="2"/>
  <c r="A344" i="2"/>
  <c r="A254" i="2"/>
  <c r="A708" i="2"/>
  <c r="A895" i="2"/>
  <c r="A476" i="2"/>
  <c r="A106" i="2"/>
  <c r="A541" i="2"/>
  <c r="A726" i="2"/>
  <c r="A942" i="2"/>
  <c r="A279" i="2"/>
  <c r="A706" i="2"/>
  <c r="A756" i="2"/>
  <c r="A113" i="2"/>
  <c r="A584" i="2"/>
  <c r="A653" i="2"/>
  <c r="A815" i="2"/>
  <c r="A184" i="2"/>
  <c r="A1002" i="2"/>
  <c r="A357" i="2"/>
  <c r="A919" i="2"/>
  <c r="A296" i="2"/>
  <c r="A511" i="2"/>
  <c r="A338" i="2"/>
  <c r="A945" i="2"/>
  <c r="A335" i="2"/>
  <c r="A730" i="2"/>
  <c r="A969" i="2"/>
  <c r="A550" i="2"/>
  <c r="A778" i="2"/>
  <c r="A851" i="2"/>
  <c r="A402" i="2"/>
  <c r="A383" i="2"/>
  <c r="A727" i="2"/>
  <c r="A171" i="2"/>
  <c r="A123" i="2"/>
  <c r="A224" i="2"/>
  <c r="A68" i="2"/>
  <c r="A645" i="2"/>
  <c r="A613" i="2"/>
  <c r="A216" i="2"/>
  <c r="A248" i="2"/>
  <c r="A628" i="2"/>
  <c r="A481" i="2"/>
  <c r="A73" i="2"/>
  <c r="A966" i="2"/>
  <c r="A647" i="2"/>
  <c r="A589" i="2"/>
  <c r="A297" i="2"/>
  <c r="A236" i="2"/>
  <c r="A733" i="2"/>
  <c r="A980" i="2"/>
  <c r="A879" i="2"/>
  <c r="A887" i="2"/>
  <c r="A762" i="2"/>
  <c r="A673" i="2"/>
  <c r="A348" i="2"/>
  <c r="A790" i="2"/>
  <c r="A44" i="2"/>
  <c r="A401" i="2"/>
  <c r="A328" i="2"/>
  <c r="A251" i="2"/>
  <c r="A656" i="2"/>
  <c r="A14" i="3"/>
  <c r="I1" i="3"/>
  <c r="A16" i="3"/>
  <c r="I4" i="1"/>
  <c r="I5" i="1"/>
  <c r="I6"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88" i="1"/>
  <c r="I189" i="1"/>
  <c r="I190" i="1"/>
  <c r="I191" i="1"/>
  <c r="I192" i="1"/>
  <c r="I193" i="1"/>
  <c r="I194" i="1"/>
  <c r="I195" i="1"/>
  <c r="I196" i="1"/>
  <c r="I197" i="1"/>
  <c r="I198" i="1"/>
  <c r="I199" i="1"/>
  <c r="I200" i="1"/>
  <c r="I201" i="1"/>
  <c r="I202" i="1"/>
  <c r="I203" i="1"/>
  <c r="I204" i="1"/>
  <c r="I205" i="1"/>
  <c r="I206" i="1"/>
  <c r="I207" i="1"/>
  <c r="I208" i="1"/>
  <c r="I209" i="1"/>
  <c r="I210" i="1"/>
  <c r="I211"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I237" i="1"/>
  <c r="I238" i="1"/>
  <c r="I239" i="1"/>
  <c r="I240" i="1"/>
  <c r="I241" i="1"/>
  <c r="I242" i="1"/>
  <c r="I243" i="1"/>
  <c r="I244" i="1"/>
  <c r="I245" i="1"/>
  <c r="I246" i="1"/>
  <c r="I247" i="1"/>
  <c r="I248" i="1"/>
  <c r="I249" i="1"/>
  <c r="I250" i="1"/>
  <c r="I251" i="1"/>
  <c r="I252" i="1"/>
  <c r="I253" i="1"/>
  <c r="I254" i="1"/>
  <c r="I255" i="1"/>
  <c r="I256" i="1"/>
  <c r="I257" i="1"/>
  <c r="I258" i="1"/>
  <c r="I259" i="1"/>
  <c r="I260" i="1"/>
  <c r="I261" i="1"/>
  <c r="I262" i="1"/>
  <c r="I263" i="1"/>
  <c r="I264" i="1"/>
  <c r="I265" i="1"/>
  <c r="I266" i="1"/>
  <c r="I267" i="1"/>
  <c r="I268" i="1"/>
  <c r="I269" i="1"/>
  <c r="I270" i="1"/>
  <c r="I271" i="1"/>
  <c r="I272" i="1"/>
  <c r="I273" i="1"/>
  <c r="I274" i="1"/>
  <c r="I275" i="1"/>
  <c r="I276" i="1"/>
  <c r="I277" i="1"/>
  <c r="I278" i="1"/>
  <c r="I279" i="1"/>
  <c r="I280" i="1"/>
  <c r="I281" i="1"/>
  <c r="I282" i="1"/>
  <c r="I283" i="1"/>
  <c r="I284" i="1"/>
  <c r="I285" i="1"/>
  <c r="I286" i="1"/>
  <c r="I287" i="1"/>
  <c r="I288" i="1"/>
  <c r="I289" i="1"/>
  <c r="I290" i="1"/>
  <c r="I291" i="1"/>
  <c r="I292" i="1"/>
  <c r="I293" i="1"/>
  <c r="I294" i="1"/>
  <c r="I295" i="1"/>
  <c r="I296" i="1"/>
  <c r="I297" i="1"/>
  <c r="I298" i="1"/>
  <c r="I299" i="1"/>
  <c r="I300" i="1"/>
  <c r="I301" i="1"/>
  <c r="I302" i="1"/>
  <c r="I303" i="1"/>
  <c r="I304" i="1"/>
  <c r="I305" i="1"/>
  <c r="I306" i="1"/>
  <c r="I307" i="1"/>
  <c r="I308" i="1"/>
  <c r="I309" i="1"/>
  <c r="I310" i="1"/>
  <c r="I311" i="1"/>
  <c r="I312" i="1"/>
  <c r="I313" i="1"/>
  <c r="I314" i="1"/>
  <c r="I315" i="1"/>
  <c r="I316" i="1"/>
  <c r="I317" i="1"/>
  <c r="I318" i="1"/>
  <c r="I319" i="1"/>
  <c r="I320" i="1"/>
  <c r="I321" i="1"/>
  <c r="I322" i="1"/>
  <c r="I323" i="1"/>
  <c r="I324" i="1"/>
  <c r="I325" i="1"/>
  <c r="I326" i="1"/>
  <c r="I327" i="1"/>
  <c r="I328" i="1"/>
  <c r="I329" i="1"/>
  <c r="I330" i="1"/>
  <c r="I331" i="1"/>
  <c r="I332" i="1"/>
  <c r="I333" i="1"/>
  <c r="I334" i="1"/>
  <c r="I335" i="1"/>
  <c r="I336" i="1"/>
  <c r="I337" i="1"/>
  <c r="I338" i="1"/>
  <c r="I339" i="1"/>
  <c r="I340" i="1"/>
  <c r="I341" i="1"/>
  <c r="I342" i="1"/>
  <c r="I343" i="1"/>
  <c r="I344" i="1"/>
  <c r="I345" i="1"/>
  <c r="I346" i="1"/>
  <c r="I347" i="1"/>
  <c r="I348" i="1"/>
  <c r="I349" i="1"/>
  <c r="I350" i="1"/>
  <c r="I351" i="1"/>
  <c r="I352" i="1"/>
  <c r="I353" i="1"/>
  <c r="I354" i="1"/>
  <c r="I355" i="1"/>
  <c r="I356" i="1"/>
  <c r="I357" i="1"/>
  <c r="I358" i="1"/>
  <c r="I359" i="1"/>
  <c r="I360" i="1"/>
  <c r="I361" i="1"/>
  <c r="I362" i="1"/>
  <c r="I363" i="1"/>
  <c r="I364" i="1"/>
  <c r="I365" i="1"/>
  <c r="I366" i="1"/>
  <c r="I367" i="1"/>
  <c r="I368" i="1"/>
  <c r="I369" i="1"/>
  <c r="I370" i="1"/>
  <c r="I371" i="1"/>
  <c r="I372" i="1"/>
  <c r="I373" i="1"/>
  <c r="I374" i="1"/>
  <c r="I375" i="1"/>
  <c r="I376" i="1"/>
  <c r="I377" i="1"/>
  <c r="I378" i="1"/>
  <c r="I379" i="1"/>
  <c r="I380" i="1"/>
  <c r="I381" i="1"/>
  <c r="I382" i="1"/>
  <c r="I383" i="1"/>
  <c r="I384" i="1"/>
  <c r="I385" i="1"/>
  <c r="I386" i="1"/>
  <c r="I387" i="1"/>
  <c r="I388" i="1"/>
  <c r="I389" i="1"/>
  <c r="I390" i="1"/>
  <c r="I391" i="1"/>
  <c r="I392" i="1"/>
  <c r="I393" i="1"/>
  <c r="I394" i="1"/>
  <c r="I395" i="1"/>
  <c r="I396" i="1"/>
  <c r="I397" i="1"/>
  <c r="I398" i="1"/>
  <c r="I399" i="1"/>
  <c r="I400" i="1"/>
  <c r="I401" i="1"/>
  <c r="I402" i="1"/>
  <c r="I403" i="1"/>
  <c r="I404" i="1"/>
  <c r="I405" i="1"/>
  <c r="I406" i="1"/>
  <c r="I407" i="1"/>
  <c r="I408" i="1"/>
  <c r="I409" i="1"/>
  <c r="I410" i="1"/>
  <c r="I411" i="1"/>
  <c r="I412" i="1"/>
  <c r="I413" i="1"/>
  <c r="I414" i="1"/>
  <c r="I415" i="1"/>
  <c r="I416" i="1"/>
  <c r="I417" i="1"/>
  <c r="I418" i="1"/>
  <c r="I419" i="1"/>
  <c r="I420" i="1"/>
  <c r="I421" i="1"/>
  <c r="I422" i="1"/>
  <c r="I423" i="1"/>
  <c r="I424" i="1"/>
  <c r="I425" i="1"/>
  <c r="I426" i="1"/>
  <c r="I427" i="1"/>
  <c r="I428" i="1"/>
  <c r="I429" i="1"/>
  <c r="I430" i="1"/>
  <c r="I431" i="1"/>
  <c r="I432" i="1"/>
  <c r="I433" i="1"/>
  <c r="I434" i="1"/>
  <c r="I435" i="1"/>
  <c r="I436" i="1"/>
  <c r="I437" i="1"/>
  <c r="I438" i="1"/>
  <c r="I439" i="1"/>
  <c r="I440" i="1"/>
  <c r="I441" i="1"/>
  <c r="I442" i="1"/>
  <c r="I443" i="1"/>
  <c r="I444" i="1"/>
  <c r="I445" i="1"/>
  <c r="I446" i="1"/>
  <c r="I447" i="1"/>
  <c r="I448" i="1"/>
  <c r="I449" i="1"/>
  <c r="I450" i="1"/>
  <c r="I451" i="1"/>
  <c r="I452" i="1"/>
  <c r="I453" i="1"/>
  <c r="I454" i="1"/>
  <c r="I455" i="1"/>
  <c r="I456" i="1"/>
  <c r="I457" i="1"/>
  <c r="I458" i="1"/>
  <c r="I459" i="1"/>
  <c r="I460" i="1"/>
  <c r="I461" i="1"/>
  <c r="I462" i="1"/>
  <c r="I463" i="1"/>
  <c r="I464" i="1"/>
  <c r="I465" i="1"/>
  <c r="I466" i="1"/>
  <c r="I467" i="1"/>
  <c r="I468" i="1"/>
  <c r="I469" i="1"/>
  <c r="I470" i="1"/>
  <c r="I471" i="1"/>
  <c r="I472" i="1"/>
  <c r="I473" i="1"/>
  <c r="I474" i="1"/>
  <c r="I475" i="1"/>
  <c r="I476" i="1"/>
  <c r="I477" i="1"/>
  <c r="I478" i="1"/>
  <c r="I479" i="1"/>
  <c r="I480" i="1"/>
  <c r="I481" i="1"/>
  <c r="I482" i="1"/>
  <c r="I483" i="1"/>
  <c r="I484" i="1"/>
  <c r="I485" i="1"/>
  <c r="I486" i="1"/>
  <c r="I487" i="1"/>
  <c r="I488" i="1"/>
  <c r="I489" i="1"/>
  <c r="I490" i="1"/>
  <c r="I491" i="1"/>
  <c r="I492" i="1"/>
  <c r="I493" i="1"/>
  <c r="I494" i="1"/>
  <c r="I495" i="1"/>
  <c r="I496" i="1"/>
  <c r="I497" i="1"/>
  <c r="I498" i="1"/>
  <c r="I499" i="1"/>
  <c r="I500" i="1"/>
  <c r="I501" i="1"/>
  <c r="I502" i="1"/>
  <c r="I503" i="1"/>
  <c r="I504" i="1"/>
  <c r="I505" i="1"/>
  <c r="I506" i="1"/>
  <c r="I507" i="1"/>
  <c r="I508" i="1"/>
  <c r="I509" i="1"/>
  <c r="I510" i="1"/>
  <c r="I511" i="1"/>
  <c r="I512" i="1"/>
  <c r="I513" i="1"/>
  <c r="I514" i="1"/>
  <c r="I515" i="1"/>
  <c r="I516" i="1"/>
  <c r="I517" i="1"/>
  <c r="I518" i="1"/>
  <c r="I519" i="1"/>
  <c r="I520" i="1"/>
  <c r="I521" i="1"/>
  <c r="I522" i="1"/>
  <c r="I523" i="1"/>
  <c r="I524" i="1"/>
  <c r="I525" i="1"/>
  <c r="I526" i="1"/>
  <c r="I527" i="1"/>
  <c r="I528" i="1"/>
  <c r="I529" i="1"/>
  <c r="I530" i="1"/>
  <c r="I531" i="1"/>
  <c r="I532" i="1"/>
  <c r="I533" i="1"/>
  <c r="I534" i="1"/>
  <c r="I535" i="1"/>
  <c r="I536" i="1"/>
  <c r="I537" i="1"/>
  <c r="I538" i="1"/>
  <c r="I539" i="1"/>
  <c r="I540" i="1"/>
  <c r="I541" i="1"/>
  <c r="I542" i="1"/>
  <c r="I543" i="1"/>
  <c r="I544" i="1"/>
  <c r="I545" i="1"/>
  <c r="I546" i="1"/>
  <c r="I547" i="1"/>
  <c r="I548" i="1"/>
  <c r="I549" i="1"/>
  <c r="I550" i="1"/>
  <c r="I551" i="1"/>
  <c r="I552" i="1"/>
  <c r="I553" i="1"/>
  <c r="I554" i="1"/>
  <c r="I555" i="1"/>
  <c r="I556" i="1"/>
  <c r="I557" i="1"/>
  <c r="I558" i="1"/>
  <c r="I559" i="1"/>
  <c r="I560" i="1"/>
  <c r="I561" i="1"/>
  <c r="I562" i="1"/>
  <c r="I563" i="1"/>
  <c r="I564" i="1"/>
  <c r="I565" i="1"/>
  <c r="I566" i="1"/>
  <c r="I567" i="1"/>
  <c r="I568" i="1"/>
  <c r="I569" i="1"/>
  <c r="I570" i="1"/>
  <c r="I571" i="1"/>
  <c r="I572" i="1"/>
  <c r="I573" i="1"/>
  <c r="I574" i="1"/>
  <c r="I575" i="1"/>
  <c r="I576" i="1"/>
  <c r="I577" i="1"/>
  <c r="I578" i="1"/>
  <c r="I579" i="1"/>
  <c r="I580" i="1"/>
  <c r="I581" i="1"/>
  <c r="I582" i="1"/>
  <c r="I583" i="1"/>
  <c r="I584" i="1"/>
  <c r="I585" i="1"/>
  <c r="I586" i="1"/>
  <c r="I587" i="1"/>
  <c r="I588" i="1"/>
  <c r="I589" i="1"/>
  <c r="I590" i="1"/>
  <c r="I591" i="1"/>
  <c r="I592" i="1"/>
  <c r="I593" i="1"/>
  <c r="I594" i="1"/>
  <c r="I595" i="1"/>
  <c r="I596" i="1"/>
  <c r="I597" i="1"/>
  <c r="I598" i="1"/>
  <c r="I599" i="1"/>
  <c r="I600" i="1"/>
  <c r="I601" i="1"/>
  <c r="I602" i="1"/>
  <c r="I603" i="1"/>
  <c r="I604" i="1"/>
  <c r="I605" i="1"/>
  <c r="I606" i="1"/>
  <c r="I607" i="1"/>
  <c r="I608" i="1"/>
  <c r="I609" i="1"/>
  <c r="I610" i="1"/>
  <c r="I611" i="1"/>
  <c r="I612" i="1"/>
  <c r="I613" i="1"/>
  <c r="I614" i="1"/>
  <c r="I615" i="1"/>
  <c r="I616" i="1"/>
  <c r="I617" i="1"/>
  <c r="I618" i="1"/>
  <c r="I619" i="1"/>
  <c r="I620" i="1"/>
  <c r="I621" i="1"/>
  <c r="I622" i="1"/>
  <c r="I623" i="1"/>
  <c r="I624" i="1"/>
  <c r="I625" i="1"/>
  <c r="I626" i="1"/>
  <c r="I627" i="1"/>
  <c r="I628" i="1"/>
  <c r="I629" i="1"/>
  <c r="I630" i="1"/>
  <c r="I631" i="1"/>
  <c r="I632" i="1"/>
  <c r="I633" i="1"/>
  <c r="I634" i="1"/>
  <c r="I635" i="1"/>
  <c r="I636" i="1"/>
  <c r="I637" i="1"/>
  <c r="I638" i="1"/>
  <c r="I639" i="1"/>
  <c r="I640" i="1"/>
  <c r="I641" i="1"/>
  <c r="I642" i="1"/>
  <c r="I643" i="1"/>
  <c r="I644" i="1"/>
  <c r="I645" i="1"/>
  <c r="I646" i="1"/>
  <c r="I647" i="1"/>
  <c r="I648" i="1"/>
  <c r="I649" i="1"/>
  <c r="I650" i="1"/>
  <c r="I651" i="1"/>
  <c r="I652" i="1"/>
  <c r="I653" i="1"/>
  <c r="I654" i="1"/>
  <c r="I655" i="1"/>
  <c r="I656" i="1"/>
  <c r="I657" i="1"/>
  <c r="I658" i="1"/>
  <c r="I659" i="1"/>
  <c r="I660" i="1"/>
  <c r="I661" i="1"/>
  <c r="I662" i="1"/>
  <c r="I663" i="1"/>
  <c r="I664" i="1"/>
  <c r="I665" i="1"/>
  <c r="I666" i="1"/>
  <c r="I667" i="1"/>
  <c r="I668" i="1"/>
  <c r="I669" i="1"/>
  <c r="I670" i="1"/>
  <c r="I671" i="1"/>
  <c r="I672" i="1"/>
  <c r="I673" i="1"/>
  <c r="I674" i="1"/>
  <c r="I675" i="1"/>
  <c r="I676" i="1"/>
  <c r="I677" i="1"/>
  <c r="I678" i="1"/>
  <c r="I679" i="1"/>
  <c r="I680" i="1"/>
  <c r="I681" i="1"/>
  <c r="I682" i="1"/>
  <c r="I683" i="1"/>
  <c r="I684" i="1"/>
  <c r="I685" i="1"/>
  <c r="I686" i="1"/>
  <c r="I687" i="1"/>
  <c r="I688" i="1"/>
  <c r="I689" i="1"/>
  <c r="I690" i="1"/>
  <c r="I691" i="1"/>
  <c r="I692" i="1"/>
  <c r="I693" i="1"/>
  <c r="I694" i="1"/>
  <c r="I695" i="1"/>
  <c r="I696" i="1"/>
  <c r="I697" i="1"/>
  <c r="I698" i="1"/>
  <c r="I699" i="1"/>
  <c r="I700" i="1"/>
  <c r="I701" i="1"/>
  <c r="I702" i="1"/>
  <c r="I703" i="1"/>
  <c r="I704" i="1"/>
  <c r="I705" i="1"/>
  <c r="I706" i="1"/>
  <c r="I707" i="1"/>
  <c r="I708" i="1"/>
  <c r="I709" i="1"/>
  <c r="I710" i="1"/>
  <c r="I711" i="1"/>
  <c r="I712" i="1"/>
  <c r="I713" i="1"/>
  <c r="I714" i="1"/>
  <c r="I715" i="1"/>
  <c r="I716" i="1"/>
  <c r="I717" i="1"/>
  <c r="I718" i="1"/>
  <c r="I719" i="1"/>
  <c r="I720" i="1"/>
  <c r="I721" i="1"/>
  <c r="I722" i="1"/>
  <c r="I723" i="1"/>
  <c r="I724" i="1"/>
  <c r="I725" i="1"/>
  <c r="I726" i="1"/>
  <c r="I727" i="1"/>
  <c r="I728" i="1"/>
  <c r="I729" i="1"/>
  <c r="I730" i="1"/>
  <c r="I731" i="1"/>
  <c r="I732" i="1"/>
  <c r="I733" i="1"/>
  <c r="I734" i="1"/>
  <c r="I735" i="1"/>
  <c r="I736" i="1"/>
  <c r="I737" i="1"/>
  <c r="I738" i="1"/>
  <c r="I739" i="1"/>
  <c r="I740" i="1"/>
  <c r="I741" i="1"/>
  <c r="I742" i="1"/>
  <c r="I743" i="1"/>
  <c r="I744" i="1"/>
  <c r="I745" i="1"/>
  <c r="I746" i="1"/>
  <c r="I747" i="1"/>
  <c r="I748" i="1"/>
  <c r="I749" i="1"/>
  <c r="I750" i="1"/>
  <c r="I751" i="1"/>
  <c r="I752" i="1"/>
  <c r="I753" i="1"/>
  <c r="I754" i="1"/>
  <c r="I755" i="1"/>
  <c r="I756" i="1"/>
  <c r="I757" i="1"/>
  <c r="I758" i="1"/>
  <c r="I759" i="1"/>
  <c r="I760" i="1"/>
  <c r="I761" i="1"/>
  <c r="I762" i="1"/>
  <c r="I763" i="1"/>
  <c r="I764" i="1"/>
  <c r="I765" i="1"/>
  <c r="I766" i="1"/>
  <c r="I767" i="1"/>
  <c r="I768" i="1"/>
  <c r="I769" i="1"/>
  <c r="I770" i="1"/>
  <c r="I771" i="1"/>
  <c r="I772" i="1"/>
  <c r="I773" i="1"/>
  <c r="I774" i="1"/>
  <c r="I775" i="1"/>
  <c r="I776" i="1"/>
  <c r="I777" i="1"/>
  <c r="I778" i="1"/>
  <c r="I779" i="1"/>
  <c r="I780" i="1"/>
  <c r="I781" i="1"/>
  <c r="I782" i="1"/>
  <c r="I783" i="1"/>
  <c r="I784" i="1"/>
  <c r="I785" i="1"/>
  <c r="I786" i="1"/>
  <c r="I787" i="1"/>
  <c r="I788" i="1"/>
  <c r="I789" i="1"/>
  <c r="I790" i="1"/>
  <c r="I791" i="1"/>
  <c r="I792" i="1"/>
  <c r="I793" i="1"/>
  <c r="I794" i="1"/>
  <c r="I795" i="1"/>
  <c r="I796" i="1"/>
  <c r="I797" i="1"/>
  <c r="I798" i="1"/>
  <c r="I799" i="1"/>
  <c r="I800" i="1"/>
  <c r="I801" i="1"/>
  <c r="I802" i="1"/>
  <c r="I803" i="1"/>
  <c r="I804" i="1"/>
  <c r="I805" i="1"/>
  <c r="I806" i="1"/>
  <c r="I807" i="1"/>
  <c r="I808" i="1"/>
  <c r="I809" i="1"/>
  <c r="I810" i="1"/>
  <c r="I811" i="1"/>
  <c r="I812" i="1"/>
  <c r="I813" i="1"/>
  <c r="I814" i="1"/>
  <c r="I815" i="1"/>
  <c r="I816" i="1"/>
  <c r="I817" i="1"/>
  <c r="I818" i="1"/>
  <c r="I819" i="1"/>
  <c r="I820" i="1"/>
  <c r="I821" i="1"/>
  <c r="I822" i="1"/>
  <c r="I823" i="1"/>
  <c r="I824" i="1"/>
  <c r="I825" i="1"/>
  <c r="I826" i="1"/>
  <c r="I827" i="1"/>
  <c r="I828" i="1"/>
  <c r="I829" i="1"/>
  <c r="I830" i="1"/>
  <c r="I831" i="1"/>
  <c r="I832" i="1"/>
  <c r="I833" i="1"/>
  <c r="I834" i="1"/>
  <c r="I835" i="1"/>
  <c r="I836" i="1"/>
  <c r="I837" i="1"/>
  <c r="I838" i="1"/>
  <c r="I839" i="1"/>
  <c r="I840" i="1"/>
  <c r="I841" i="1"/>
  <c r="I842" i="1"/>
  <c r="I843" i="1"/>
  <c r="I844" i="1"/>
  <c r="I845" i="1"/>
  <c r="I846" i="1"/>
  <c r="I847" i="1"/>
  <c r="I848" i="1"/>
  <c r="I849" i="1"/>
  <c r="I850" i="1"/>
  <c r="I851" i="1"/>
  <c r="I852" i="1"/>
  <c r="I853" i="1"/>
  <c r="I854" i="1"/>
  <c r="I855" i="1"/>
  <c r="I856" i="1"/>
  <c r="I857" i="1"/>
  <c r="I858" i="1"/>
  <c r="I859" i="1"/>
  <c r="I860" i="1"/>
  <c r="I861" i="1"/>
  <c r="I862" i="1"/>
  <c r="I863" i="1"/>
  <c r="I864" i="1"/>
  <c r="I865" i="1"/>
  <c r="I866" i="1"/>
  <c r="I867" i="1"/>
  <c r="I868" i="1"/>
  <c r="I869" i="1"/>
  <c r="I870" i="1"/>
  <c r="I871" i="1"/>
  <c r="I872" i="1"/>
  <c r="I873" i="1"/>
  <c r="I874" i="1"/>
  <c r="I875" i="1"/>
  <c r="I876" i="1"/>
  <c r="I877" i="1"/>
  <c r="I878" i="1"/>
  <c r="I879" i="1"/>
  <c r="I880" i="1"/>
  <c r="I881" i="1"/>
  <c r="I882" i="1"/>
  <c r="I883" i="1"/>
  <c r="I884" i="1"/>
  <c r="I885" i="1"/>
  <c r="I886" i="1"/>
  <c r="I887" i="1"/>
  <c r="I888" i="1"/>
  <c r="I889" i="1"/>
  <c r="I890" i="1"/>
  <c r="I891" i="1"/>
  <c r="I892" i="1"/>
  <c r="I893" i="1"/>
  <c r="I894" i="1"/>
  <c r="I895" i="1"/>
  <c r="I896" i="1"/>
  <c r="I897" i="1"/>
  <c r="I898" i="1"/>
  <c r="I899" i="1"/>
  <c r="I900" i="1"/>
  <c r="I901" i="1"/>
  <c r="I902" i="1"/>
  <c r="I903" i="1"/>
  <c r="I904" i="1"/>
  <c r="I905" i="1"/>
  <c r="I906" i="1"/>
  <c r="I907" i="1"/>
  <c r="I908" i="1"/>
  <c r="I909" i="1"/>
  <c r="I910" i="1"/>
  <c r="I911" i="1"/>
  <c r="I912" i="1"/>
  <c r="I913" i="1"/>
  <c r="I914" i="1"/>
  <c r="I915" i="1"/>
  <c r="I916" i="1"/>
  <c r="I917" i="1"/>
  <c r="I918" i="1"/>
  <c r="I919" i="1"/>
  <c r="I920" i="1"/>
  <c r="I921" i="1"/>
  <c r="I922" i="1"/>
  <c r="I923" i="1"/>
  <c r="I924" i="1"/>
  <c r="I925" i="1"/>
  <c r="I926" i="1"/>
  <c r="I927" i="1"/>
  <c r="I928" i="1"/>
  <c r="I929" i="1"/>
  <c r="I930" i="1"/>
  <c r="I931" i="1"/>
  <c r="I932" i="1"/>
  <c r="I933" i="1"/>
  <c r="I934" i="1"/>
  <c r="I935" i="1"/>
  <c r="I936" i="1"/>
  <c r="I937" i="1"/>
  <c r="I938" i="1"/>
  <c r="I939" i="1"/>
  <c r="I940" i="1"/>
  <c r="I941" i="1"/>
  <c r="I942" i="1"/>
  <c r="I943" i="1"/>
  <c r="I944" i="1"/>
  <c r="I945" i="1"/>
  <c r="I946" i="1"/>
  <c r="I947" i="1"/>
  <c r="I948" i="1"/>
  <c r="I949" i="1"/>
  <c r="I950" i="1"/>
  <c r="I951" i="1"/>
  <c r="I952" i="1"/>
  <c r="I953" i="1"/>
  <c r="I954" i="1"/>
  <c r="I955" i="1"/>
  <c r="I956" i="1"/>
  <c r="I957" i="1"/>
  <c r="I958" i="1"/>
  <c r="I959" i="1"/>
  <c r="I960" i="1"/>
  <c r="I961" i="1"/>
  <c r="I962" i="1"/>
  <c r="I963" i="1"/>
  <c r="I964" i="1"/>
  <c r="I965" i="1"/>
  <c r="I966" i="1"/>
  <c r="I967" i="1"/>
  <c r="I968" i="1"/>
  <c r="I969" i="1"/>
  <c r="I970" i="1"/>
  <c r="I971" i="1"/>
  <c r="I972" i="1"/>
  <c r="I973" i="1"/>
  <c r="I974" i="1"/>
  <c r="I975" i="1"/>
  <c r="I976" i="1"/>
  <c r="I977" i="1"/>
  <c r="I978" i="1"/>
  <c r="I979" i="1"/>
  <c r="I980" i="1"/>
  <c r="I981" i="1"/>
  <c r="I982" i="1"/>
  <c r="I983" i="1"/>
  <c r="I984" i="1"/>
  <c r="I985" i="1"/>
  <c r="I986" i="1"/>
  <c r="I987" i="1"/>
  <c r="I988" i="1"/>
  <c r="I989" i="1"/>
  <c r="I990" i="1"/>
  <c r="I991" i="1"/>
  <c r="I992" i="1"/>
  <c r="I993" i="1"/>
  <c r="I994" i="1"/>
  <c r="I995" i="1"/>
  <c r="I996" i="1"/>
  <c r="I997" i="1"/>
  <c r="I998" i="1"/>
  <c r="I999" i="1"/>
  <c r="I1000" i="1"/>
  <c r="I1001" i="1"/>
  <c r="I1002" i="1"/>
  <c r="I3" i="1"/>
  <c r="H4" i="1"/>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3" i="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5" i="1"/>
  <c r="G356" i="1"/>
  <c r="G357" i="1"/>
  <c r="G358" i="1"/>
  <c r="G359" i="1"/>
  <c r="G360" i="1"/>
  <c r="G361" i="1"/>
  <c r="G362" i="1"/>
  <c r="G363" i="1"/>
  <c r="G364" i="1"/>
  <c r="G365" i="1"/>
  <c r="G366" i="1"/>
  <c r="G367" i="1"/>
  <c r="G368" i="1"/>
  <c r="G369" i="1"/>
  <c r="G370" i="1"/>
  <c r="G371" i="1"/>
  <c r="G372" i="1"/>
  <c r="G373" i="1"/>
  <c r="G374" i="1"/>
  <c r="G375" i="1"/>
  <c r="G376" i="1"/>
  <c r="G377" i="1"/>
  <c r="G378" i="1"/>
  <c r="G379" i="1"/>
  <c r="G380" i="1"/>
  <c r="G381" i="1"/>
  <c r="G382" i="1"/>
  <c r="G383" i="1"/>
  <c r="G384" i="1"/>
  <c r="G385" i="1"/>
  <c r="G386" i="1"/>
  <c r="G387" i="1"/>
  <c r="G388" i="1"/>
  <c r="G389" i="1"/>
  <c r="G390" i="1"/>
  <c r="G391" i="1"/>
  <c r="G392" i="1"/>
  <c r="G393" i="1"/>
  <c r="G394" i="1"/>
  <c r="G395" i="1"/>
  <c r="G396" i="1"/>
  <c r="G397" i="1"/>
  <c r="G398" i="1"/>
  <c r="G399" i="1"/>
  <c r="G400" i="1"/>
  <c r="G401" i="1"/>
  <c r="G402" i="1"/>
  <c r="G403" i="1"/>
  <c r="G404" i="1"/>
  <c r="G405" i="1"/>
  <c r="G406" i="1"/>
  <c r="G407" i="1"/>
  <c r="G408" i="1"/>
  <c r="G409" i="1"/>
  <c r="G410" i="1"/>
  <c r="G411" i="1"/>
  <c r="G412" i="1"/>
  <c r="G413" i="1"/>
  <c r="G414" i="1"/>
  <c r="G415" i="1"/>
  <c r="G416" i="1"/>
  <c r="G417" i="1"/>
  <c r="G418" i="1"/>
  <c r="G419" i="1"/>
  <c r="G420" i="1"/>
  <c r="G421" i="1"/>
  <c r="G422" i="1"/>
  <c r="G423" i="1"/>
  <c r="G424" i="1"/>
  <c r="G425" i="1"/>
  <c r="G426" i="1"/>
  <c r="G427" i="1"/>
  <c r="G428" i="1"/>
  <c r="G429" i="1"/>
  <c r="G430" i="1"/>
  <c r="G431" i="1"/>
  <c r="G432" i="1"/>
  <c r="G433" i="1"/>
  <c r="G434" i="1"/>
  <c r="G435" i="1"/>
  <c r="G436" i="1"/>
  <c r="G437" i="1"/>
  <c r="G438" i="1"/>
  <c r="G439" i="1"/>
  <c r="G440" i="1"/>
  <c r="G441" i="1"/>
  <c r="G442" i="1"/>
  <c r="G443" i="1"/>
  <c r="G444" i="1"/>
  <c r="G445" i="1"/>
  <c r="G446" i="1"/>
  <c r="G447" i="1"/>
  <c r="G448" i="1"/>
  <c r="G449" i="1"/>
  <c r="G450" i="1"/>
  <c r="G451" i="1"/>
  <c r="G452" i="1"/>
  <c r="G453" i="1"/>
  <c r="G454" i="1"/>
  <c r="G455" i="1"/>
  <c r="G456" i="1"/>
  <c r="G457" i="1"/>
  <c r="G458" i="1"/>
  <c r="G459" i="1"/>
  <c r="G460" i="1"/>
  <c r="G461" i="1"/>
  <c r="G462" i="1"/>
  <c r="G463" i="1"/>
  <c r="G464" i="1"/>
  <c r="G465" i="1"/>
  <c r="G466" i="1"/>
  <c r="G467" i="1"/>
  <c r="G468" i="1"/>
  <c r="G469" i="1"/>
  <c r="G470" i="1"/>
  <c r="G471" i="1"/>
  <c r="G472" i="1"/>
  <c r="G473" i="1"/>
  <c r="G474" i="1"/>
  <c r="G475" i="1"/>
  <c r="G476" i="1"/>
  <c r="G477" i="1"/>
  <c r="G478" i="1"/>
  <c r="G479" i="1"/>
  <c r="G480" i="1"/>
  <c r="G481" i="1"/>
  <c r="G482" i="1"/>
  <c r="G483" i="1"/>
  <c r="G484" i="1"/>
  <c r="G485" i="1"/>
  <c r="G486" i="1"/>
  <c r="G487" i="1"/>
  <c r="G488" i="1"/>
  <c r="G489" i="1"/>
  <c r="G490" i="1"/>
  <c r="G491" i="1"/>
  <c r="G492" i="1"/>
  <c r="G493" i="1"/>
  <c r="G494" i="1"/>
  <c r="G495" i="1"/>
  <c r="G496" i="1"/>
  <c r="G497" i="1"/>
  <c r="G498" i="1"/>
  <c r="G499" i="1"/>
  <c r="G500" i="1"/>
  <c r="G501" i="1"/>
  <c r="G502" i="1"/>
  <c r="G503" i="1"/>
  <c r="G504" i="1"/>
  <c r="G505" i="1"/>
  <c r="G506" i="1"/>
  <c r="G507" i="1"/>
  <c r="G508" i="1"/>
  <c r="G509" i="1"/>
  <c r="G510" i="1"/>
  <c r="G511" i="1"/>
  <c r="G512" i="1"/>
  <c r="G513" i="1"/>
  <c r="G514" i="1"/>
  <c r="G515" i="1"/>
  <c r="G516" i="1"/>
  <c r="G517" i="1"/>
  <c r="G518" i="1"/>
  <c r="G519" i="1"/>
  <c r="G520" i="1"/>
  <c r="G521" i="1"/>
  <c r="G522" i="1"/>
  <c r="G523" i="1"/>
  <c r="G524" i="1"/>
  <c r="G525" i="1"/>
  <c r="G526" i="1"/>
  <c r="G527" i="1"/>
  <c r="G528" i="1"/>
  <c r="G529" i="1"/>
  <c r="G530" i="1"/>
  <c r="G531" i="1"/>
  <c r="G532" i="1"/>
  <c r="G533" i="1"/>
  <c r="G534" i="1"/>
  <c r="G535" i="1"/>
  <c r="G536" i="1"/>
  <c r="G537" i="1"/>
  <c r="G538" i="1"/>
  <c r="G539" i="1"/>
  <c r="G540" i="1"/>
  <c r="G541" i="1"/>
  <c r="G542" i="1"/>
  <c r="G543" i="1"/>
  <c r="G544" i="1"/>
  <c r="G545" i="1"/>
  <c r="G546" i="1"/>
  <c r="G547" i="1"/>
  <c r="G548" i="1"/>
  <c r="G549" i="1"/>
  <c r="G550" i="1"/>
  <c r="G551" i="1"/>
  <c r="G552" i="1"/>
  <c r="G553" i="1"/>
  <c r="G554" i="1"/>
  <c r="G555" i="1"/>
  <c r="G556" i="1"/>
  <c r="G557" i="1"/>
  <c r="G558" i="1"/>
  <c r="G559" i="1"/>
  <c r="G560" i="1"/>
  <c r="G561" i="1"/>
  <c r="G562" i="1"/>
  <c r="G563" i="1"/>
  <c r="G564" i="1"/>
  <c r="G565" i="1"/>
  <c r="G566" i="1"/>
  <c r="G567" i="1"/>
  <c r="G568" i="1"/>
  <c r="G569" i="1"/>
  <c r="G570" i="1"/>
  <c r="G571" i="1"/>
  <c r="G572" i="1"/>
  <c r="G573" i="1"/>
  <c r="G574" i="1"/>
  <c r="G575" i="1"/>
  <c r="G576" i="1"/>
  <c r="G577" i="1"/>
  <c r="G578" i="1"/>
  <c r="G579" i="1"/>
  <c r="G580" i="1"/>
  <c r="G581" i="1"/>
  <c r="G582" i="1"/>
  <c r="G583" i="1"/>
  <c r="G584" i="1"/>
  <c r="G585" i="1"/>
  <c r="G586" i="1"/>
  <c r="G587" i="1"/>
  <c r="G588" i="1"/>
  <c r="G589" i="1"/>
  <c r="G590" i="1"/>
  <c r="G591" i="1"/>
  <c r="G592" i="1"/>
  <c r="G593" i="1"/>
  <c r="G594" i="1"/>
  <c r="G595" i="1"/>
  <c r="G596" i="1"/>
  <c r="G597" i="1"/>
  <c r="G598" i="1"/>
  <c r="G599" i="1"/>
  <c r="G600" i="1"/>
  <c r="G601" i="1"/>
  <c r="G602" i="1"/>
  <c r="G603" i="1"/>
  <c r="G604" i="1"/>
  <c r="G605" i="1"/>
  <c r="G606" i="1"/>
  <c r="G607" i="1"/>
  <c r="G608" i="1"/>
  <c r="G609" i="1"/>
  <c r="G610" i="1"/>
  <c r="G611" i="1"/>
  <c r="G612" i="1"/>
  <c r="G613" i="1"/>
  <c r="G614" i="1"/>
  <c r="G615" i="1"/>
  <c r="G616" i="1"/>
  <c r="G617" i="1"/>
  <c r="G618" i="1"/>
  <c r="G619" i="1"/>
  <c r="G620" i="1"/>
  <c r="G621" i="1"/>
  <c r="G622" i="1"/>
  <c r="G623" i="1"/>
  <c r="G624" i="1"/>
  <c r="G625" i="1"/>
  <c r="G626" i="1"/>
  <c r="G627" i="1"/>
  <c r="G628" i="1"/>
  <c r="G629" i="1"/>
  <c r="G630" i="1"/>
  <c r="G631" i="1"/>
  <c r="G632" i="1"/>
  <c r="G633" i="1"/>
  <c r="G634" i="1"/>
  <c r="G635" i="1"/>
  <c r="G636" i="1"/>
  <c r="G637" i="1"/>
  <c r="G638" i="1"/>
  <c r="G639" i="1"/>
  <c r="G640" i="1"/>
  <c r="G641" i="1"/>
  <c r="G642" i="1"/>
  <c r="G643" i="1"/>
  <c r="G644" i="1"/>
  <c r="G645" i="1"/>
  <c r="G646" i="1"/>
  <c r="G647" i="1"/>
  <c r="G648" i="1"/>
  <c r="G649" i="1"/>
  <c r="G650" i="1"/>
  <c r="G651" i="1"/>
  <c r="G652" i="1"/>
  <c r="G653" i="1"/>
  <c r="G654" i="1"/>
  <c r="G655" i="1"/>
  <c r="G656" i="1"/>
  <c r="G657" i="1"/>
  <c r="G658" i="1"/>
  <c r="G659" i="1"/>
  <c r="G660" i="1"/>
  <c r="G661" i="1"/>
  <c r="G662" i="1"/>
  <c r="G663" i="1"/>
  <c r="G664" i="1"/>
  <c r="G665" i="1"/>
  <c r="G666" i="1"/>
  <c r="G667" i="1"/>
  <c r="G668" i="1"/>
  <c r="G669" i="1"/>
  <c r="G670" i="1"/>
  <c r="G671" i="1"/>
  <c r="G672" i="1"/>
  <c r="G673" i="1"/>
  <c r="G674" i="1"/>
  <c r="G675" i="1"/>
  <c r="G676" i="1"/>
  <c r="G677" i="1"/>
  <c r="G678" i="1"/>
  <c r="G679" i="1"/>
  <c r="G680" i="1"/>
  <c r="G681" i="1"/>
  <c r="G682" i="1"/>
  <c r="G683" i="1"/>
  <c r="G684" i="1"/>
  <c r="G685" i="1"/>
  <c r="G686" i="1"/>
  <c r="G687" i="1"/>
  <c r="G688" i="1"/>
  <c r="G689" i="1"/>
  <c r="G690" i="1"/>
  <c r="G691" i="1"/>
  <c r="G692" i="1"/>
  <c r="G693" i="1"/>
  <c r="G694" i="1"/>
  <c r="G695" i="1"/>
  <c r="G696" i="1"/>
  <c r="G697" i="1"/>
  <c r="G698" i="1"/>
  <c r="G699" i="1"/>
  <c r="G700" i="1"/>
  <c r="G701" i="1"/>
  <c r="G702" i="1"/>
  <c r="G703" i="1"/>
  <c r="G704" i="1"/>
  <c r="G705" i="1"/>
  <c r="G706" i="1"/>
  <c r="G707" i="1"/>
  <c r="G708" i="1"/>
  <c r="G709" i="1"/>
  <c r="G710" i="1"/>
  <c r="G711" i="1"/>
  <c r="G712" i="1"/>
  <c r="G713" i="1"/>
  <c r="G714" i="1"/>
  <c r="G715" i="1"/>
  <c r="G716" i="1"/>
  <c r="G717" i="1"/>
  <c r="G718" i="1"/>
  <c r="G719" i="1"/>
  <c r="G720" i="1"/>
  <c r="G721" i="1"/>
  <c r="G722" i="1"/>
  <c r="G723" i="1"/>
  <c r="G724" i="1"/>
  <c r="G725" i="1"/>
  <c r="G726" i="1"/>
  <c r="G727" i="1"/>
  <c r="G728" i="1"/>
  <c r="G729" i="1"/>
  <c r="G730" i="1"/>
  <c r="G731" i="1"/>
  <c r="G732" i="1"/>
  <c r="G733" i="1"/>
  <c r="G734" i="1"/>
  <c r="G735" i="1"/>
  <c r="G736" i="1"/>
  <c r="G737" i="1"/>
  <c r="G738" i="1"/>
  <c r="G739" i="1"/>
  <c r="G740" i="1"/>
  <c r="G741" i="1"/>
  <c r="G742" i="1"/>
  <c r="G743" i="1"/>
  <c r="G744" i="1"/>
  <c r="G745" i="1"/>
  <c r="G746" i="1"/>
  <c r="G747" i="1"/>
  <c r="G748" i="1"/>
  <c r="G749" i="1"/>
  <c r="G750" i="1"/>
  <c r="G751" i="1"/>
  <c r="G752" i="1"/>
  <c r="G753" i="1"/>
  <c r="G754" i="1"/>
  <c r="G755" i="1"/>
  <c r="G756" i="1"/>
  <c r="G757" i="1"/>
  <c r="G758" i="1"/>
  <c r="G759" i="1"/>
  <c r="G760" i="1"/>
  <c r="G761" i="1"/>
  <c r="G762" i="1"/>
  <c r="G763" i="1"/>
  <c r="G764" i="1"/>
  <c r="G765" i="1"/>
  <c r="G766" i="1"/>
  <c r="G767" i="1"/>
  <c r="G768" i="1"/>
  <c r="G769" i="1"/>
  <c r="G770" i="1"/>
  <c r="G771" i="1"/>
  <c r="G772" i="1"/>
  <c r="G773" i="1"/>
  <c r="G774" i="1"/>
  <c r="G775" i="1"/>
  <c r="G776" i="1"/>
  <c r="G777" i="1"/>
  <c r="G778" i="1"/>
  <c r="G779" i="1"/>
  <c r="G780" i="1"/>
  <c r="G781" i="1"/>
  <c r="G782" i="1"/>
  <c r="G783" i="1"/>
  <c r="G784" i="1"/>
  <c r="G785" i="1"/>
  <c r="G786" i="1"/>
  <c r="G787" i="1"/>
  <c r="G788" i="1"/>
  <c r="G789" i="1"/>
  <c r="G790" i="1"/>
  <c r="G791" i="1"/>
  <c r="G792" i="1"/>
  <c r="G793" i="1"/>
  <c r="G794" i="1"/>
  <c r="G795" i="1"/>
  <c r="G796" i="1"/>
  <c r="G797" i="1"/>
  <c r="G798" i="1"/>
  <c r="G799" i="1"/>
  <c r="G800" i="1"/>
  <c r="G801" i="1"/>
  <c r="G802" i="1"/>
  <c r="G803" i="1"/>
  <c r="G804" i="1"/>
  <c r="G805" i="1"/>
  <c r="G806" i="1"/>
  <c r="G807" i="1"/>
  <c r="G808" i="1"/>
  <c r="G809" i="1"/>
  <c r="G810" i="1"/>
  <c r="G811" i="1"/>
  <c r="G812" i="1"/>
  <c r="G813" i="1"/>
  <c r="G814" i="1"/>
  <c r="G815" i="1"/>
  <c r="G816" i="1"/>
  <c r="G817" i="1"/>
  <c r="G818" i="1"/>
  <c r="G819" i="1"/>
  <c r="G820" i="1"/>
  <c r="G821" i="1"/>
  <c r="G822" i="1"/>
  <c r="G823" i="1"/>
  <c r="G824" i="1"/>
  <c r="G825" i="1"/>
  <c r="G826" i="1"/>
  <c r="G827" i="1"/>
  <c r="G828" i="1"/>
  <c r="G829" i="1"/>
  <c r="G830" i="1"/>
  <c r="G831" i="1"/>
  <c r="G832" i="1"/>
  <c r="G833" i="1"/>
  <c r="G834" i="1"/>
  <c r="G835" i="1"/>
  <c r="G836" i="1"/>
  <c r="G837" i="1"/>
  <c r="G838" i="1"/>
  <c r="G839" i="1"/>
  <c r="G840" i="1"/>
  <c r="G841" i="1"/>
  <c r="G842" i="1"/>
  <c r="G843" i="1"/>
  <c r="G844" i="1"/>
  <c r="G845" i="1"/>
  <c r="G846" i="1"/>
  <c r="G847" i="1"/>
  <c r="G848" i="1"/>
  <c r="G849" i="1"/>
  <c r="G850" i="1"/>
  <c r="G851" i="1"/>
  <c r="G852" i="1"/>
  <c r="G853" i="1"/>
  <c r="G854" i="1"/>
  <c r="G855" i="1"/>
  <c r="G856" i="1"/>
  <c r="G857" i="1"/>
  <c r="G858" i="1"/>
  <c r="G859" i="1"/>
  <c r="G860" i="1"/>
  <c r="G861" i="1"/>
  <c r="G862" i="1"/>
  <c r="G863" i="1"/>
  <c r="G864" i="1"/>
  <c r="G865" i="1"/>
  <c r="G866" i="1"/>
  <c r="G867" i="1"/>
  <c r="G868" i="1"/>
  <c r="G869" i="1"/>
  <c r="G870" i="1"/>
  <c r="G871" i="1"/>
  <c r="G872" i="1"/>
  <c r="G873" i="1"/>
  <c r="G874" i="1"/>
  <c r="G875" i="1"/>
  <c r="G876" i="1"/>
  <c r="G877" i="1"/>
  <c r="G878" i="1"/>
  <c r="G879" i="1"/>
  <c r="G880" i="1"/>
  <c r="G881" i="1"/>
  <c r="G882" i="1"/>
  <c r="G883" i="1"/>
  <c r="G884" i="1"/>
  <c r="G885" i="1"/>
  <c r="G886" i="1"/>
  <c r="G887" i="1"/>
  <c r="G888" i="1"/>
  <c r="G889" i="1"/>
  <c r="G890" i="1"/>
  <c r="G891" i="1"/>
  <c r="G892" i="1"/>
  <c r="G893" i="1"/>
  <c r="G894" i="1"/>
  <c r="G895" i="1"/>
  <c r="G896" i="1"/>
  <c r="G897" i="1"/>
  <c r="G898" i="1"/>
  <c r="G899" i="1"/>
  <c r="G900" i="1"/>
  <c r="G901" i="1"/>
  <c r="G902" i="1"/>
  <c r="G903" i="1"/>
  <c r="G904" i="1"/>
  <c r="G905" i="1"/>
  <c r="G906" i="1"/>
  <c r="G907" i="1"/>
  <c r="G908" i="1"/>
  <c r="G909" i="1"/>
  <c r="G910" i="1"/>
  <c r="G911" i="1"/>
  <c r="G912" i="1"/>
  <c r="G913" i="1"/>
  <c r="G914" i="1"/>
  <c r="G915" i="1"/>
  <c r="G916" i="1"/>
  <c r="G917" i="1"/>
  <c r="G918" i="1"/>
  <c r="G919" i="1"/>
  <c r="G920" i="1"/>
  <c r="G921" i="1"/>
  <c r="G922" i="1"/>
  <c r="G923" i="1"/>
  <c r="G924" i="1"/>
  <c r="G925" i="1"/>
  <c r="G926" i="1"/>
  <c r="G927" i="1"/>
  <c r="G928" i="1"/>
  <c r="G929" i="1"/>
  <c r="G930" i="1"/>
  <c r="G931" i="1"/>
  <c r="G932" i="1"/>
  <c r="G933" i="1"/>
  <c r="G934" i="1"/>
  <c r="G935" i="1"/>
  <c r="G936" i="1"/>
  <c r="G937" i="1"/>
  <c r="G938" i="1"/>
  <c r="G939" i="1"/>
  <c r="G940" i="1"/>
  <c r="G941" i="1"/>
  <c r="G942" i="1"/>
  <c r="G943" i="1"/>
  <c r="G944" i="1"/>
  <c r="G945" i="1"/>
  <c r="G946" i="1"/>
  <c r="G947" i="1"/>
  <c r="G948" i="1"/>
  <c r="G949" i="1"/>
  <c r="G950" i="1"/>
  <c r="G951" i="1"/>
  <c r="G952" i="1"/>
  <c r="G953" i="1"/>
  <c r="G954" i="1"/>
  <c r="G955" i="1"/>
  <c r="G956" i="1"/>
  <c r="G957" i="1"/>
  <c r="G958" i="1"/>
  <c r="G959" i="1"/>
  <c r="G960" i="1"/>
  <c r="G961" i="1"/>
  <c r="G962" i="1"/>
  <c r="G963" i="1"/>
  <c r="G964" i="1"/>
  <c r="G965" i="1"/>
  <c r="G966" i="1"/>
  <c r="G967" i="1"/>
  <c r="G968" i="1"/>
  <c r="G969" i="1"/>
  <c r="G970" i="1"/>
  <c r="G971" i="1"/>
  <c r="G972" i="1"/>
  <c r="G973" i="1"/>
  <c r="G974" i="1"/>
  <c r="G975" i="1"/>
  <c r="G976" i="1"/>
  <c r="G977" i="1"/>
  <c r="G978" i="1"/>
  <c r="G979" i="1"/>
  <c r="G980" i="1"/>
  <c r="G981" i="1"/>
  <c r="G982" i="1"/>
  <c r="G983" i="1"/>
  <c r="G984" i="1"/>
  <c r="G985" i="1"/>
  <c r="G986" i="1"/>
  <c r="G987" i="1"/>
  <c r="G988" i="1"/>
  <c r="G989" i="1"/>
  <c r="G990" i="1"/>
  <c r="G991" i="1"/>
  <c r="G992" i="1"/>
  <c r="G993" i="1"/>
  <c r="G994" i="1"/>
  <c r="G995" i="1"/>
  <c r="G996" i="1"/>
  <c r="G997" i="1"/>
  <c r="G998" i="1"/>
  <c r="G999" i="1"/>
  <c r="G1000" i="1"/>
  <c r="G1001" i="1"/>
  <c r="G1002" i="1"/>
  <c r="G3" i="1"/>
  <c r="F4" i="1"/>
  <c r="F5" i="1"/>
  <c r="F6"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4" i="1"/>
  <c r="F355" i="1"/>
  <c r="F356" i="1"/>
  <c r="F357" i="1"/>
  <c r="F358" i="1"/>
  <c r="F359" i="1"/>
  <c r="F360" i="1"/>
  <c r="F361" i="1"/>
  <c r="F362" i="1"/>
  <c r="F363" i="1"/>
  <c r="F364" i="1"/>
  <c r="F365" i="1"/>
  <c r="F366" i="1"/>
  <c r="F367" i="1"/>
  <c r="F368" i="1"/>
  <c r="F369" i="1"/>
  <c r="F370" i="1"/>
  <c r="F371" i="1"/>
  <c r="F372" i="1"/>
  <c r="F373" i="1"/>
  <c r="F374" i="1"/>
  <c r="F375" i="1"/>
  <c r="F376" i="1"/>
  <c r="F377" i="1"/>
  <c r="F378" i="1"/>
  <c r="F379" i="1"/>
  <c r="F380" i="1"/>
  <c r="F381" i="1"/>
  <c r="F382" i="1"/>
  <c r="F383" i="1"/>
  <c r="F384" i="1"/>
  <c r="F385" i="1"/>
  <c r="F386" i="1"/>
  <c r="F387" i="1"/>
  <c r="F388" i="1"/>
  <c r="F389" i="1"/>
  <c r="F390" i="1"/>
  <c r="F391" i="1"/>
  <c r="F392" i="1"/>
  <c r="F393" i="1"/>
  <c r="F394" i="1"/>
  <c r="F395" i="1"/>
  <c r="F396" i="1"/>
  <c r="F397" i="1"/>
  <c r="F398" i="1"/>
  <c r="F399" i="1"/>
  <c r="F400" i="1"/>
  <c r="F401" i="1"/>
  <c r="F402" i="1"/>
  <c r="F403" i="1"/>
  <c r="F404" i="1"/>
  <c r="F405" i="1"/>
  <c r="F406" i="1"/>
  <c r="F407" i="1"/>
  <c r="F408" i="1"/>
  <c r="F409" i="1"/>
  <c r="F410" i="1"/>
  <c r="F411" i="1"/>
  <c r="F412" i="1"/>
  <c r="F413" i="1"/>
  <c r="F414" i="1"/>
  <c r="F415" i="1"/>
  <c r="F416" i="1"/>
  <c r="F417" i="1"/>
  <c r="F418" i="1"/>
  <c r="F419" i="1"/>
  <c r="F420" i="1"/>
  <c r="F421" i="1"/>
  <c r="F422" i="1"/>
  <c r="F423" i="1"/>
  <c r="F424" i="1"/>
  <c r="F425" i="1"/>
  <c r="F426" i="1"/>
  <c r="F427" i="1"/>
  <c r="F428" i="1"/>
  <c r="F429" i="1"/>
  <c r="F430" i="1"/>
  <c r="F431" i="1"/>
  <c r="F432" i="1"/>
  <c r="F433" i="1"/>
  <c r="F434" i="1"/>
  <c r="F435" i="1"/>
  <c r="F436" i="1"/>
  <c r="F437" i="1"/>
  <c r="F438" i="1"/>
  <c r="F439" i="1"/>
  <c r="F440" i="1"/>
  <c r="F441" i="1"/>
  <c r="F442" i="1"/>
  <c r="F443" i="1"/>
  <c r="F444" i="1"/>
  <c r="F445" i="1"/>
  <c r="F446" i="1"/>
  <c r="F447" i="1"/>
  <c r="F448" i="1"/>
  <c r="F449" i="1"/>
  <c r="F450" i="1"/>
  <c r="F451" i="1"/>
  <c r="F452" i="1"/>
  <c r="F453" i="1"/>
  <c r="F454" i="1"/>
  <c r="F455" i="1"/>
  <c r="F456" i="1"/>
  <c r="F457" i="1"/>
  <c r="F458" i="1"/>
  <c r="F459" i="1"/>
  <c r="F460" i="1"/>
  <c r="F461" i="1"/>
  <c r="F462" i="1"/>
  <c r="F463" i="1"/>
  <c r="F464" i="1"/>
  <c r="F465" i="1"/>
  <c r="F466" i="1"/>
  <c r="F467" i="1"/>
  <c r="F468" i="1"/>
  <c r="F469" i="1"/>
  <c r="F470" i="1"/>
  <c r="F471" i="1"/>
  <c r="F472" i="1"/>
  <c r="F473" i="1"/>
  <c r="F474" i="1"/>
  <c r="F475" i="1"/>
  <c r="F476" i="1"/>
  <c r="F477" i="1"/>
  <c r="F478" i="1"/>
  <c r="F479" i="1"/>
  <c r="F480" i="1"/>
  <c r="F481" i="1"/>
  <c r="F482" i="1"/>
  <c r="F483" i="1"/>
  <c r="F484" i="1"/>
  <c r="F485" i="1"/>
  <c r="F486" i="1"/>
  <c r="F487" i="1"/>
  <c r="F488" i="1"/>
  <c r="F489" i="1"/>
  <c r="F490" i="1"/>
  <c r="F491" i="1"/>
  <c r="F492" i="1"/>
  <c r="F493" i="1"/>
  <c r="F494" i="1"/>
  <c r="F495" i="1"/>
  <c r="F496" i="1"/>
  <c r="F497" i="1"/>
  <c r="F498" i="1"/>
  <c r="F499" i="1"/>
  <c r="F500" i="1"/>
  <c r="F501" i="1"/>
  <c r="F502" i="1"/>
  <c r="F503" i="1"/>
  <c r="F504" i="1"/>
  <c r="F505" i="1"/>
  <c r="F506" i="1"/>
  <c r="F507" i="1"/>
  <c r="F508" i="1"/>
  <c r="F509" i="1"/>
  <c r="F510" i="1"/>
  <c r="F511" i="1"/>
  <c r="F512" i="1"/>
  <c r="F513" i="1"/>
  <c r="F514" i="1"/>
  <c r="F515" i="1"/>
  <c r="F516" i="1"/>
  <c r="F517" i="1"/>
  <c r="F518" i="1"/>
  <c r="F519" i="1"/>
  <c r="F520" i="1"/>
  <c r="F521" i="1"/>
  <c r="F522" i="1"/>
  <c r="F523" i="1"/>
  <c r="F524" i="1"/>
  <c r="F525" i="1"/>
  <c r="F526" i="1"/>
  <c r="F527" i="1"/>
  <c r="F528" i="1"/>
  <c r="F529" i="1"/>
  <c r="F530" i="1"/>
  <c r="F531" i="1"/>
  <c r="F532" i="1"/>
  <c r="F533" i="1"/>
  <c r="F534" i="1"/>
  <c r="F535" i="1"/>
  <c r="F536" i="1"/>
  <c r="F537" i="1"/>
  <c r="F538" i="1"/>
  <c r="F539" i="1"/>
  <c r="F540" i="1"/>
  <c r="F541" i="1"/>
  <c r="F542" i="1"/>
  <c r="F543" i="1"/>
  <c r="F544" i="1"/>
  <c r="F545" i="1"/>
  <c r="F546" i="1"/>
  <c r="F547" i="1"/>
  <c r="F548" i="1"/>
  <c r="F549" i="1"/>
  <c r="F550" i="1"/>
  <c r="F551" i="1"/>
  <c r="F552" i="1"/>
  <c r="F553" i="1"/>
  <c r="F554" i="1"/>
  <c r="F555" i="1"/>
  <c r="F556" i="1"/>
  <c r="F557" i="1"/>
  <c r="F558" i="1"/>
  <c r="F559" i="1"/>
  <c r="F560" i="1"/>
  <c r="F561" i="1"/>
  <c r="F562" i="1"/>
  <c r="F563" i="1"/>
  <c r="F564" i="1"/>
  <c r="F565" i="1"/>
  <c r="F566" i="1"/>
  <c r="F567" i="1"/>
  <c r="F568" i="1"/>
  <c r="F569" i="1"/>
  <c r="F570" i="1"/>
  <c r="F571" i="1"/>
  <c r="F572" i="1"/>
  <c r="F573" i="1"/>
  <c r="F574" i="1"/>
  <c r="F575" i="1"/>
  <c r="F576" i="1"/>
  <c r="F577" i="1"/>
  <c r="F578" i="1"/>
  <c r="F579" i="1"/>
  <c r="F580" i="1"/>
  <c r="F581" i="1"/>
  <c r="F582" i="1"/>
  <c r="F583" i="1"/>
  <c r="F584" i="1"/>
  <c r="F585" i="1"/>
  <c r="F586" i="1"/>
  <c r="F587" i="1"/>
  <c r="F588" i="1"/>
  <c r="F589" i="1"/>
  <c r="F590" i="1"/>
  <c r="F591" i="1"/>
  <c r="F592" i="1"/>
  <c r="F593" i="1"/>
  <c r="F594" i="1"/>
  <c r="F595" i="1"/>
  <c r="F596" i="1"/>
  <c r="F597" i="1"/>
  <c r="F598" i="1"/>
  <c r="F599" i="1"/>
  <c r="F600" i="1"/>
  <c r="F601" i="1"/>
  <c r="F602" i="1"/>
  <c r="F603" i="1"/>
  <c r="F604" i="1"/>
  <c r="F605" i="1"/>
  <c r="F606" i="1"/>
  <c r="F607" i="1"/>
  <c r="F608" i="1"/>
  <c r="F609" i="1"/>
  <c r="F610" i="1"/>
  <c r="F611" i="1"/>
  <c r="F612" i="1"/>
  <c r="F613" i="1"/>
  <c r="F614" i="1"/>
  <c r="F615" i="1"/>
  <c r="F616" i="1"/>
  <c r="F617" i="1"/>
  <c r="F618" i="1"/>
  <c r="F619" i="1"/>
  <c r="F620" i="1"/>
  <c r="F621" i="1"/>
  <c r="F622" i="1"/>
  <c r="F623" i="1"/>
  <c r="F624" i="1"/>
  <c r="F625" i="1"/>
  <c r="F626" i="1"/>
  <c r="F627" i="1"/>
  <c r="F628" i="1"/>
  <c r="F629" i="1"/>
  <c r="F630" i="1"/>
  <c r="F631" i="1"/>
  <c r="F632" i="1"/>
  <c r="F633" i="1"/>
  <c r="F634" i="1"/>
  <c r="F635" i="1"/>
  <c r="F636" i="1"/>
  <c r="F637" i="1"/>
  <c r="F638" i="1"/>
  <c r="F639" i="1"/>
  <c r="F640" i="1"/>
  <c r="F641" i="1"/>
  <c r="F642" i="1"/>
  <c r="F643" i="1"/>
  <c r="F644" i="1"/>
  <c r="F645" i="1"/>
  <c r="F646" i="1"/>
  <c r="F647" i="1"/>
  <c r="F648" i="1"/>
  <c r="F649" i="1"/>
  <c r="F650" i="1"/>
  <c r="F651" i="1"/>
  <c r="F652" i="1"/>
  <c r="F653" i="1"/>
  <c r="F654" i="1"/>
  <c r="F655" i="1"/>
  <c r="F656" i="1"/>
  <c r="F657" i="1"/>
  <c r="F658" i="1"/>
  <c r="F659" i="1"/>
  <c r="F660" i="1"/>
  <c r="F661" i="1"/>
  <c r="F662" i="1"/>
  <c r="F663" i="1"/>
  <c r="F664" i="1"/>
  <c r="F665" i="1"/>
  <c r="F666" i="1"/>
  <c r="F667" i="1"/>
  <c r="F668" i="1"/>
  <c r="F669" i="1"/>
  <c r="F670" i="1"/>
  <c r="F671" i="1"/>
  <c r="F672" i="1"/>
  <c r="F673" i="1"/>
  <c r="F674" i="1"/>
  <c r="F675" i="1"/>
  <c r="F676" i="1"/>
  <c r="F677" i="1"/>
  <c r="F678" i="1"/>
  <c r="F679" i="1"/>
  <c r="F680" i="1"/>
  <c r="F681" i="1"/>
  <c r="F682" i="1"/>
  <c r="F683" i="1"/>
  <c r="F684" i="1"/>
  <c r="F685" i="1"/>
  <c r="F686" i="1"/>
  <c r="F687" i="1"/>
  <c r="F688" i="1"/>
  <c r="F689" i="1"/>
  <c r="F690" i="1"/>
  <c r="F691" i="1"/>
  <c r="F692" i="1"/>
  <c r="F693" i="1"/>
  <c r="F694" i="1"/>
  <c r="F695" i="1"/>
  <c r="F696" i="1"/>
  <c r="F697" i="1"/>
  <c r="F698" i="1"/>
  <c r="F699" i="1"/>
  <c r="F700" i="1"/>
  <c r="F701" i="1"/>
  <c r="F702" i="1"/>
  <c r="F703" i="1"/>
  <c r="F704" i="1"/>
  <c r="F705" i="1"/>
  <c r="F706" i="1"/>
  <c r="F707" i="1"/>
  <c r="F708" i="1"/>
  <c r="F709" i="1"/>
  <c r="F710" i="1"/>
  <c r="F711" i="1"/>
  <c r="F712" i="1"/>
  <c r="F713" i="1"/>
  <c r="F714" i="1"/>
  <c r="F715" i="1"/>
  <c r="F716" i="1"/>
  <c r="F717" i="1"/>
  <c r="F718" i="1"/>
  <c r="F719" i="1"/>
  <c r="F720" i="1"/>
  <c r="F721" i="1"/>
  <c r="F722" i="1"/>
  <c r="F723" i="1"/>
  <c r="F724" i="1"/>
  <c r="F725" i="1"/>
  <c r="F726" i="1"/>
  <c r="F727" i="1"/>
  <c r="F728" i="1"/>
  <c r="F729" i="1"/>
  <c r="F730" i="1"/>
  <c r="F731" i="1"/>
  <c r="F732" i="1"/>
  <c r="F733" i="1"/>
  <c r="F734" i="1"/>
  <c r="F735" i="1"/>
  <c r="F736" i="1"/>
  <c r="F737" i="1"/>
  <c r="F738" i="1"/>
  <c r="F739" i="1"/>
  <c r="F740" i="1"/>
  <c r="F741" i="1"/>
  <c r="F742" i="1"/>
  <c r="F743" i="1"/>
  <c r="F744" i="1"/>
  <c r="F745" i="1"/>
  <c r="F746" i="1"/>
  <c r="F747" i="1"/>
  <c r="F748" i="1"/>
  <c r="F749" i="1"/>
  <c r="F750" i="1"/>
  <c r="F751" i="1"/>
  <c r="F752" i="1"/>
  <c r="F753" i="1"/>
  <c r="F754" i="1"/>
  <c r="F755" i="1"/>
  <c r="F756" i="1"/>
  <c r="F757" i="1"/>
  <c r="F758" i="1"/>
  <c r="F759" i="1"/>
  <c r="F760" i="1"/>
  <c r="F761" i="1"/>
  <c r="F762" i="1"/>
  <c r="F763" i="1"/>
  <c r="F764" i="1"/>
  <c r="F765" i="1"/>
  <c r="F766" i="1"/>
  <c r="F767" i="1"/>
  <c r="F768" i="1"/>
  <c r="F769" i="1"/>
  <c r="F770" i="1"/>
  <c r="F771" i="1"/>
  <c r="F772" i="1"/>
  <c r="F773" i="1"/>
  <c r="F774" i="1"/>
  <c r="F775" i="1"/>
  <c r="F776" i="1"/>
  <c r="F777" i="1"/>
  <c r="F778" i="1"/>
  <c r="F779" i="1"/>
  <c r="F780" i="1"/>
  <c r="F781" i="1"/>
  <c r="F782" i="1"/>
  <c r="F783" i="1"/>
  <c r="F784" i="1"/>
  <c r="F785" i="1"/>
  <c r="F786" i="1"/>
  <c r="F787" i="1"/>
  <c r="F788" i="1"/>
  <c r="F789" i="1"/>
  <c r="F790" i="1"/>
  <c r="F791" i="1"/>
  <c r="F792" i="1"/>
  <c r="F793" i="1"/>
  <c r="F794" i="1"/>
  <c r="F795" i="1"/>
  <c r="F796" i="1"/>
  <c r="F797" i="1"/>
  <c r="F798" i="1"/>
  <c r="F799" i="1"/>
  <c r="F800" i="1"/>
  <c r="F801" i="1"/>
  <c r="F802" i="1"/>
  <c r="F803" i="1"/>
  <c r="F804" i="1"/>
  <c r="F805" i="1"/>
  <c r="F806" i="1"/>
  <c r="F807" i="1"/>
  <c r="F808" i="1"/>
  <c r="F809" i="1"/>
  <c r="F810" i="1"/>
  <c r="F811" i="1"/>
  <c r="F812" i="1"/>
  <c r="F813" i="1"/>
  <c r="F814" i="1"/>
  <c r="F815" i="1"/>
  <c r="F816" i="1"/>
  <c r="F817" i="1"/>
  <c r="F818" i="1"/>
  <c r="F819" i="1"/>
  <c r="F820" i="1"/>
  <c r="F821" i="1"/>
  <c r="F822" i="1"/>
  <c r="F823" i="1"/>
  <c r="F824" i="1"/>
  <c r="F825" i="1"/>
  <c r="F826" i="1"/>
  <c r="F827" i="1"/>
  <c r="F828" i="1"/>
  <c r="F829" i="1"/>
  <c r="F830" i="1"/>
  <c r="F831" i="1"/>
  <c r="F832" i="1"/>
  <c r="F833" i="1"/>
  <c r="F834" i="1"/>
  <c r="F835" i="1"/>
  <c r="F836" i="1"/>
  <c r="F837" i="1"/>
  <c r="F838" i="1"/>
  <c r="F839" i="1"/>
  <c r="F840" i="1"/>
  <c r="F841" i="1"/>
  <c r="F842" i="1"/>
  <c r="F843" i="1"/>
  <c r="F844" i="1"/>
  <c r="F845" i="1"/>
  <c r="F846" i="1"/>
  <c r="F847" i="1"/>
  <c r="F848" i="1"/>
  <c r="F849" i="1"/>
  <c r="F850" i="1"/>
  <c r="F851" i="1"/>
  <c r="F852" i="1"/>
  <c r="F853" i="1"/>
  <c r="F854" i="1"/>
  <c r="F855" i="1"/>
  <c r="F856" i="1"/>
  <c r="F857" i="1"/>
  <c r="F858" i="1"/>
  <c r="F859" i="1"/>
  <c r="F860" i="1"/>
  <c r="F861" i="1"/>
  <c r="F862" i="1"/>
  <c r="F863" i="1"/>
  <c r="F864" i="1"/>
  <c r="F865" i="1"/>
  <c r="F866" i="1"/>
  <c r="F867" i="1"/>
  <c r="F868" i="1"/>
  <c r="F869" i="1"/>
  <c r="F870" i="1"/>
  <c r="F871" i="1"/>
  <c r="F872" i="1"/>
  <c r="F873" i="1"/>
  <c r="F874" i="1"/>
  <c r="F875" i="1"/>
  <c r="F876" i="1"/>
  <c r="F877" i="1"/>
  <c r="F878" i="1"/>
  <c r="F879" i="1"/>
  <c r="F880" i="1"/>
  <c r="F881" i="1"/>
  <c r="F882" i="1"/>
  <c r="F883" i="1"/>
  <c r="F884" i="1"/>
  <c r="F885" i="1"/>
  <c r="F886" i="1"/>
  <c r="F887" i="1"/>
  <c r="F888" i="1"/>
  <c r="F889" i="1"/>
  <c r="F890" i="1"/>
  <c r="F891" i="1"/>
  <c r="F892" i="1"/>
  <c r="F893" i="1"/>
  <c r="F894" i="1"/>
  <c r="F895" i="1"/>
  <c r="F896" i="1"/>
  <c r="F897" i="1"/>
  <c r="F898" i="1"/>
  <c r="F899" i="1"/>
  <c r="F900" i="1"/>
  <c r="F901" i="1"/>
  <c r="F902" i="1"/>
  <c r="F903" i="1"/>
  <c r="F904" i="1"/>
  <c r="F905" i="1"/>
  <c r="F906" i="1"/>
  <c r="F907" i="1"/>
  <c r="F908" i="1"/>
  <c r="F909" i="1"/>
  <c r="F910" i="1"/>
  <c r="F911" i="1"/>
  <c r="F912" i="1"/>
  <c r="F913" i="1"/>
  <c r="F914" i="1"/>
  <c r="F915" i="1"/>
  <c r="F916" i="1"/>
  <c r="F917" i="1"/>
  <c r="F918" i="1"/>
  <c r="F919" i="1"/>
  <c r="F920" i="1"/>
  <c r="F921" i="1"/>
  <c r="F922" i="1"/>
  <c r="F923" i="1"/>
  <c r="F924" i="1"/>
  <c r="F925" i="1"/>
  <c r="F926" i="1"/>
  <c r="F927" i="1"/>
  <c r="F928" i="1"/>
  <c r="F929" i="1"/>
  <c r="F930" i="1"/>
  <c r="F931" i="1"/>
  <c r="F932" i="1"/>
  <c r="F933" i="1"/>
  <c r="F934" i="1"/>
  <c r="F935" i="1"/>
  <c r="F936" i="1"/>
  <c r="F937" i="1"/>
  <c r="F938" i="1"/>
  <c r="F939" i="1"/>
  <c r="F940" i="1"/>
  <c r="F941" i="1"/>
  <c r="F942" i="1"/>
  <c r="F943" i="1"/>
  <c r="F944" i="1"/>
  <c r="F945" i="1"/>
  <c r="F946" i="1"/>
  <c r="F947" i="1"/>
  <c r="F948" i="1"/>
  <c r="F949" i="1"/>
  <c r="F950" i="1"/>
  <c r="F951" i="1"/>
  <c r="F952" i="1"/>
  <c r="F953" i="1"/>
  <c r="F954" i="1"/>
  <c r="F955" i="1"/>
  <c r="F956" i="1"/>
  <c r="F957" i="1"/>
  <c r="F958" i="1"/>
  <c r="F959" i="1"/>
  <c r="F960" i="1"/>
  <c r="F961" i="1"/>
  <c r="F962" i="1"/>
  <c r="F963" i="1"/>
  <c r="F964" i="1"/>
  <c r="F965" i="1"/>
  <c r="F966" i="1"/>
  <c r="F967" i="1"/>
  <c r="F968" i="1"/>
  <c r="F969" i="1"/>
  <c r="F970" i="1"/>
  <c r="F971" i="1"/>
  <c r="F972" i="1"/>
  <c r="F973" i="1"/>
  <c r="F974" i="1"/>
  <c r="F975" i="1"/>
  <c r="F976" i="1"/>
  <c r="F977" i="1"/>
  <c r="F978" i="1"/>
  <c r="F979" i="1"/>
  <c r="F980" i="1"/>
  <c r="F981" i="1"/>
  <c r="F982" i="1"/>
  <c r="F983" i="1"/>
  <c r="F984" i="1"/>
  <c r="F985" i="1"/>
  <c r="F986" i="1"/>
  <c r="F987" i="1"/>
  <c r="F988" i="1"/>
  <c r="F989" i="1"/>
  <c r="F990" i="1"/>
  <c r="F991" i="1"/>
  <c r="F992" i="1"/>
  <c r="F993" i="1"/>
  <c r="F994" i="1"/>
  <c r="F995" i="1"/>
  <c r="F996" i="1"/>
  <c r="F997" i="1"/>
  <c r="F998" i="1"/>
  <c r="F999" i="1"/>
  <c r="F1000" i="1"/>
  <c r="F1001" i="1"/>
  <c r="F1002" i="1"/>
  <c r="F3" i="1"/>
  <c r="D4" i="1"/>
  <c r="E4" i="1" s="1"/>
  <c r="D5" i="1"/>
  <c r="E5" i="1" s="1"/>
  <c r="D6" i="1"/>
  <c r="E6" i="1" s="1"/>
  <c r="D7" i="1"/>
  <c r="E7" i="1" s="1"/>
  <c r="D8" i="1"/>
  <c r="E8" i="1" s="1"/>
  <c r="D9" i="1"/>
  <c r="E9" i="1" s="1"/>
  <c r="D10" i="1"/>
  <c r="E10" i="1" s="1"/>
  <c r="D11" i="1"/>
  <c r="E11" i="1" s="1"/>
  <c r="D12" i="1"/>
  <c r="E12" i="1" s="1"/>
  <c r="D13" i="1"/>
  <c r="E13" i="1" s="1"/>
  <c r="D14" i="1"/>
  <c r="E14" i="1" s="1"/>
  <c r="D15" i="1"/>
  <c r="E15" i="1" s="1"/>
  <c r="D16" i="1"/>
  <c r="E16" i="1" s="1"/>
  <c r="D17" i="1"/>
  <c r="E17" i="1" s="1"/>
  <c r="D18" i="1"/>
  <c r="E18" i="1" s="1"/>
  <c r="D19" i="1"/>
  <c r="E19" i="1" s="1"/>
  <c r="D20" i="1"/>
  <c r="E20" i="1" s="1"/>
  <c r="D21" i="1"/>
  <c r="E21" i="1" s="1"/>
  <c r="D22" i="1"/>
  <c r="E22" i="1" s="1"/>
  <c r="D23" i="1"/>
  <c r="E23" i="1" s="1"/>
  <c r="D24" i="1"/>
  <c r="E24" i="1" s="1"/>
  <c r="D25" i="1"/>
  <c r="E25" i="1" s="1"/>
  <c r="D26" i="1"/>
  <c r="E26" i="1" s="1"/>
  <c r="D27" i="1"/>
  <c r="E27" i="1" s="1"/>
  <c r="D28" i="1"/>
  <c r="E28" i="1" s="1"/>
  <c r="D29" i="1"/>
  <c r="E29" i="1" s="1"/>
  <c r="D30" i="1"/>
  <c r="E30" i="1" s="1"/>
  <c r="D31" i="1"/>
  <c r="E31" i="1" s="1"/>
  <c r="D32" i="1"/>
  <c r="E32" i="1" s="1"/>
  <c r="D33" i="1"/>
  <c r="E33" i="1" s="1"/>
  <c r="D34" i="1"/>
  <c r="E34" i="1" s="1"/>
  <c r="D35" i="1"/>
  <c r="E35" i="1" s="1"/>
  <c r="D36" i="1"/>
  <c r="E36" i="1" s="1"/>
  <c r="D37" i="1"/>
  <c r="E37" i="1" s="1"/>
  <c r="D38" i="1"/>
  <c r="E38" i="1" s="1"/>
  <c r="D39" i="1"/>
  <c r="E39" i="1" s="1"/>
  <c r="D40" i="1"/>
  <c r="E40" i="1" s="1"/>
  <c r="D41" i="1"/>
  <c r="E41" i="1" s="1"/>
  <c r="D42" i="1"/>
  <c r="E42" i="1" s="1"/>
  <c r="D43" i="1"/>
  <c r="E43" i="1" s="1"/>
  <c r="D44" i="1"/>
  <c r="E44" i="1" s="1"/>
  <c r="D45" i="1"/>
  <c r="E45" i="1" s="1"/>
  <c r="D46" i="1"/>
  <c r="E46" i="1" s="1"/>
  <c r="D47" i="1"/>
  <c r="E47" i="1" s="1"/>
  <c r="D48" i="1"/>
  <c r="E48" i="1" s="1"/>
  <c r="D49" i="1"/>
  <c r="E49" i="1" s="1"/>
  <c r="D50" i="1"/>
  <c r="E50" i="1" s="1"/>
  <c r="D51" i="1"/>
  <c r="E51" i="1" s="1"/>
  <c r="D52" i="1"/>
  <c r="E52" i="1" s="1"/>
  <c r="D53" i="1"/>
  <c r="E53" i="1" s="1"/>
  <c r="D54" i="1"/>
  <c r="E54" i="1" s="1"/>
  <c r="D55" i="1"/>
  <c r="E55" i="1" s="1"/>
  <c r="D56" i="1"/>
  <c r="E56" i="1" s="1"/>
  <c r="D57" i="1"/>
  <c r="E57" i="1" s="1"/>
  <c r="D58" i="1"/>
  <c r="E58" i="1" s="1"/>
  <c r="D59" i="1"/>
  <c r="E59" i="1" s="1"/>
  <c r="D60" i="1"/>
  <c r="E60" i="1" s="1"/>
  <c r="D61" i="1"/>
  <c r="E61" i="1" s="1"/>
  <c r="D62" i="1"/>
  <c r="E62" i="1" s="1"/>
  <c r="D63" i="1"/>
  <c r="E63" i="1" s="1"/>
  <c r="D64" i="1"/>
  <c r="E64" i="1" s="1"/>
  <c r="D65" i="1"/>
  <c r="E65" i="1" s="1"/>
  <c r="D66" i="1"/>
  <c r="E66" i="1" s="1"/>
  <c r="D67" i="1"/>
  <c r="E67" i="1" s="1"/>
  <c r="D68" i="1"/>
  <c r="E68" i="1" s="1"/>
  <c r="D69" i="1"/>
  <c r="E69" i="1" s="1"/>
  <c r="D70" i="1"/>
  <c r="E70" i="1" s="1"/>
  <c r="D71" i="1"/>
  <c r="E71" i="1" s="1"/>
  <c r="D72" i="1"/>
  <c r="E72" i="1" s="1"/>
  <c r="D73" i="1"/>
  <c r="E73" i="1" s="1"/>
  <c r="D74" i="1"/>
  <c r="E74" i="1" s="1"/>
  <c r="D75" i="1"/>
  <c r="E75" i="1" s="1"/>
  <c r="D76" i="1"/>
  <c r="E76" i="1" s="1"/>
  <c r="D77" i="1"/>
  <c r="E77" i="1" s="1"/>
  <c r="D78" i="1"/>
  <c r="E78" i="1" s="1"/>
  <c r="D79" i="1"/>
  <c r="E79" i="1" s="1"/>
  <c r="D80" i="1"/>
  <c r="E80" i="1" s="1"/>
  <c r="D81" i="1"/>
  <c r="E81" i="1" s="1"/>
  <c r="D82" i="1"/>
  <c r="E82" i="1" s="1"/>
  <c r="D83" i="1"/>
  <c r="E83" i="1" s="1"/>
  <c r="D84" i="1"/>
  <c r="E84" i="1" s="1"/>
  <c r="D85" i="1"/>
  <c r="E85" i="1" s="1"/>
  <c r="D86" i="1"/>
  <c r="E86" i="1" s="1"/>
  <c r="D87" i="1"/>
  <c r="E87" i="1" s="1"/>
  <c r="D88" i="1"/>
  <c r="E88" i="1" s="1"/>
  <c r="D89" i="1"/>
  <c r="E89" i="1" s="1"/>
  <c r="D90" i="1"/>
  <c r="E90" i="1" s="1"/>
  <c r="D91" i="1"/>
  <c r="E91" i="1" s="1"/>
  <c r="D92" i="1"/>
  <c r="E92" i="1" s="1"/>
  <c r="D93" i="1"/>
  <c r="E93" i="1" s="1"/>
  <c r="D94" i="1"/>
  <c r="E94" i="1" s="1"/>
  <c r="D95" i="1"/>
  <c r="E95" i="1" s="1"/>
  <c r="D96" i="1"/>
  <c r="E96" i="1" s="1"/>
  <c r="D97" i="1"/>
  <c r="E97" i="1" s="1"/>
  <c r="D98" i="1"/>
  <c r="E98" i="1" s="1"/>
  <c r="D99" i="1"/>
  <c r="E99" i="1" s="1"/>
  <c r="D100" i="1"/>
  <c r="E100" i="1" s="1"/>
  <c r="D101" i="1"/>
  <c r="E101" i="1" s="1"/>
  <c r="D102" i="1"/>
  <c r="E102" i="1" s="1"/>
  <c r="D103" i="1"/>
  <c r="E103" i="1" s="1"/>
  <c r="D104" i="1"/>
  <c r="E104" i="1" s="1"/>
  <c r="D105" i="1"/>
  <c r="E105" i="1" s="1"/>
  <c r="D106" i="1"/>
  <c r="E106" i="1" s="1"/>
  <c r="D107" i="1"/>
  <c r="E107" i="1" s="1"/>
  <c r="D108" i="1"/>
  <c r="E108" i="1" s="1"/>
  <c r="D109" i="1"/>
  <c r="E109" i="1" s="1"/>
  <c r="D110" i="1"/>
  <c r="E110" i="1" s="1"/>
  <c r="D111" i="1"/>
  <c r="E111" i="1" s="1"/>
  <c r="D112" i="1"/>
  <c r="E112" i="1" s="1"/>
  <c r="D113" i="1"/>
  <c r="E113" i="1" s="1"/>
  <c r="D114" i="1"/>
  <c r="E114" i="1" s="1"/>
  <c r="D115" i="1"/>
  <c r="E115" i="1" s="1"/>
  <c r="D116" i="1"/>
  <c r="E116" i="1" s="1"/>
  <c r="D117" i="1"/>
  <c r="E117" i="1" s="1"/>
  <c r="D118" i="1"/>
  <c r="E118" i="1" s="1"/>
  <c r="D119" i="1"/>
  <c r="E119" i="1" s="1"/>
  <c r="D120" i="1"/>
  <c r="E120" i="1" s="1"/>
  <c r="D121" i="1"/>
  <c r="E121" i="1" s="1"/>
  <c r="D122" i="1"/>
  <c r="E122" i="1" s="1"/>
  <c r="D123" i="1"/>
  <c r="E123" i="1" s="1"/>
  <c r="D124" i="1"/>
  <c r="E124" i="1" s="1"/>
  <c r="D125" i="1"/>
  <c r="E125" i="1" s="1"/>
  <c r="D126" i="1"/>
  <c r="E126" i="1" s="1"/>
  <c r="D127" i="1"/>
  <c r="E127" i="1" s="1"/>
  <c r="D128" i="1"/>
  <c r="E128" i="1" s="1"/>
  <c r="D129" i="1"/>
  <c r="E129" i="1" s="1"/>
  <c r="D130" i="1"/>
  <c r="E130" i="1" s="1"/>
  <c r="D131" i="1"/>
  <c r="E131" i="1" s="1"/>
  <c r="D132" i="1"/>
  <c r="E132" i="1" s="1"/>
  <c r="D133" i="1"/>
  <c r="E133" i="1" s="1"/>
  <c r="D134" i="1"/>
  <c r="E134" i="1" s="1"/>
  <c r="D135" i="1"/>
  <c r="E135" i="1" s="1"/>
  <c r="D136" i="1"/>
  <c r="E136" i="1" s="1"/>
  <c r="D137" i="1"/>
  <c r="E137" i="1" s="1"/>
  <c r="D138" i="1"/>
  <c r="E138" i="1" s="1"/>
  <c r="D139" i="1"/>
  <c r="E139" i="1" s="1"/>
  <c r="D140" i="1"/>
  <c r="E140" i="1" s="1"/>
  <c r="D141" i="1"/>
  <c r="E141" i="1" s="1"/>
  <c r="D142" i="1"/>
  <c r="E142" i="1" s="1"/>
  <c r="D143" i="1"/>
  <c r="E143" i="1" s="1"/>
  <c r="D144" i="1"/>
  <c r="E144" i="1" s="1"/>
  <c r="D145" i="1"/>
  <c r="E145" i="1" s="1"/>
  <c r="D146" i="1"/>
  <c r="E146" i="1" s="1"/>
  <c r="D147" i="1"/>
  <c r="E147" i="1" s="1"/>
  <c r="D148" i="1"/>
  <c r="E148" i="1" s="1"/>
  <c r="D149" i="1"/>
  <c r="E149" i="1" s="1"/>
  <c r="D150" i="1"/>
  <c r="E150" i="1" s="1"/>
  <c r="D151" i="1"/>
  <c r="E151" i="1" s="1"/>
  <c r="D152" i="1"/>
  <c r="E152" i="1" s="1"/>
  <c r="D153" i="1"/>
  <c r="E153" i="1" s="1"/>
  <c r="D154" i="1"/>
  <c r="E154" i="1" s="1"/>
  <c r="D155" i="1"/>
  <c r="E155" i="1" s="1"/>
  <c r="D156" i="1"/>
  <c r="E156" i="1" s="1"/>
  <c r="D157" i="1"/>
  <c r="E157" i="1" s="1"/>
  <c r="D158" i="1"/>
  <c r="E158" i="1" s="1"/>
  <c r="D159" i="1"/>
  <c r="E159" i="1" s="1"/>
  <c r="D160" i="1"/>
  <c r="E160" i="1" s="1"/>
  <c r="D161" i="1"/>
  <c r="E161" i="1" s="1"/>
  <c r="D162" i="1"/>
  <c r="E162" i="1" s="1"/>
  <c r="D163" i="1"/>
  <c r="E163" i="1" s="1"/>
  <c r="D164" i="1"/>
  <c r="E164" i="1" s="1"/>
  <c r="D165" i="1"/>
  <c r="E165" i="1" s="1"/>
  <c r="D166" i="1"/>
  <c r="E166" i="1" s="1"/>
  <c r="D167" i="1"/>
  <c r="E167" i="1" s="1"/>
  <c r="D168" i="1"/>
  <c r="E168" i="1" s="1"/>
  <c r="D169" i="1"/>
  <c r="E169" i="1" s="1"/>
  <c r="D170" i="1"/>
  <c r="E170" i="1" s="1"/>
  <c r="D171" i="1"/>
  <c r="E171" i="1" s="1"/>
  <c r="D172" i="1"/>
  <c r="E172" i="1" s="1"/>
  <c r="D173" i="1"/>
  <c r="E173" i="1" s="1"/>
  <c r="D174" i="1"/>
  <c r="E174" i="1" s="1"/>
  <c r="D175" i="1"/>
  <c r="E175" i="1" s="1"/>
  <c r="D176" i="1"/>
  <c r="E176" i="1" s="1"/>
  <c r="D177" i="1"/>
  <c r="E177" i="1" s="1"/>
  <c r="D178" i="1"/>
  <c r="E178" i="1" s="1"/>
  <c r="D179" i="1"/>
  <c r="E179" i="1" s="1"/>
  <c r="D180" i="1"/>
  <c r="E180" i="1" s="1"/>
  <c r="D181" i="1"/>
  <c r="E181" i="1" s="1"/>
  <c r="D182" i="1"/>
  <c r="E182" i="1" s="1"/>
  <c r="D183" i="1"/>
  <c r="E183" i="1" s="1"/>
  <c r="D184" i="1"/>
  <c r="E184" i="1" s="1"/>
  <c r="D185" i="1"/>
  <c r="E185" i="1" s="1"/>
  <c r="D186" i="1"/>
  <c r="E186" i="1" s="1"/>
  <c r="D187" i="1"/>
  <c r="E187" i="1" s="1"/>
  <c r="D188" i="1"/>
  <c r="E188" i="1" s="1"/>
  <c r="D189" i="1"/>
  <c r="E189" i="1" s="1"/>
  <c r="D190" i="1"/>
  <c r="E190" i="1" s="1"/>
  <c r="D191" i="1"/>
  <c r="E191" i="1" s="1"/>
  <c r="D192" i="1"/>
  <c r="E192" i="1" s="1"/>
  <c r="D193" i="1"/>
  <c r="E193" i="1" s="1"/>
  <c r="D194" i="1"/>
  <c r="E194" i="1" s="1"/>
  <c r="D195" i="1"/>
  <c r="E195" i="1" s="1"/>
  <c r="D196" i="1"/>
  <c r="E196" i="1" s="1"/>
  <c r="D197" i="1"/>
  <c r="E197" i="1" s="1"/>
  <c r="D198" i="1"/>
  <c r="E198" i="1" s="1"/>
  <c r="D199" i="1"/>
  <c r="E199" i="1" s="1"/>
  <c r="D200" i="1"/>
  <c r="E200" i="1" s="1"/>
  <c r="D201" i="1"/>
  <c r="E201" i="1" s="1"/>
  <c r="D202" i="1"/>
  <c r="E202" i="1" s="1"/>
  <c r="D203" i="1"/>
  <c r="E203" i="1" s="1"/>
  <c r="D204" i="1"/>
  <c r="E204" i="1" s="1"/>
  <c r="D205" i="1"/>
  <c r="E205" i="1" s="1"/>
  <c r="D206" i="1"/>
  <c r="E206" i="1" s="1"/>
  <c r="D207" i="1"/>
  <c r="E207" i="1" s="1"/>
  <c r="D208" i="1"/>
  <c r="E208" i="1" s="1"/>
  <c r="D209" i="1"/>
  <c r="E209" i="1" s="1"/>
  <c r="D210" i="1"/>
  <c r="E210" i="1" s="1"/>
  <c r="D211" i="1"/>
  <c r="E211" i="1" s="1"/>
  <c r="D212" i="1"/>
  <c r="E212" i="1" s="1"/>
  <c r="D213" i="1"/>
  <c r="E213" i="1" s="1"/>
  <c r="D214" i="1"/>
  <c r="E214" i="1" s="1"/>
  <c r="D215" i="1"/>
  <c r="E215" i="1" s="1"/>
  <c r="D216" i="1"/>
  <c r="E216" i="1" s="1"/>
  <c r="D217" i="1"/>
  <c r="E217" i="1" s="1"/>
  <c r="D218" i="1"/>
  <c r="E218" i="1" s="1"/>
  <c r="D219" i="1"/>
  <c r="E219" i="1" s="1"/>
  <c r="D220" i="1"/>
  <c r="E220" i="1" s="1"/>
  <c r="D221" i="1"/>
  <c r="E221" i="1" s="1"/>
  <c r="D222" i="1"/>
  <c r="E222" i="1" s="1"/>
  <c r="D223" i="1"/>
  <c r="E223" i="1" s="1"/>
  <c r="D224" i="1"/>
  <c r="E224" i="1" s="1"/>
  <c r="D225" i="1"/>
  <c r="E225" i="1" s="1"/>
  <c r="D226" i="1"/>
  <c r="E226" i="1" s="1"/>
  <c r="D227" i="1"/>
  <c r="E227" i="1" s="1"/>
  <c r="D228" i="1"/>
  <c r="E228" i="1" s="1"/>
  <c r="D229" i="1"/>
  <c r="E229" i="1" s="1"/>
  <c r="D230" i="1"/>
  <c r="E230" i="1" s="1"/>
  <c r="D231" i="1"/>
  <c r="E231" i="1" s="1"/>
  <c r="D232" i="1"/>
  <c r="E232" i="1" s="1"/>
  <c r="D233" i="1"/>
  <c r="E233" i="1" s="1"/>
  <c r="D234" i="1"/>
  <c r="E234" i="1" s="1"/>
  <c r="D235" i="1"/>
  <c r="E235" i="1" s="1"/>
  <c r="D236" i="1"/>
  <c r="E236" i="1" s="1"/>
  <c r="D237" i="1"/>
  <c r="E237" i="1" s="1"/>
  <c r="D238" i="1"/>
  <c r="E238" i="1" s="1"/>
  <c r="D239" i="1"/>
  <c r="E239" i="1" s="1"/>
  <c r="D240" i="1"/>
  <c r="E240" i="1" s="1"/>
  <c r="D241" i="1"/>
  <c r="E241" i="1" s="1"/>
  <c r="D242" i="1"/>
  <c r="E242" i="1" s="1"/>
  <c r="D243" i="1"/>
  <c r="E243" i="1" s="1"/>
  <c r="D244" i="1"/>
  <c r="E244" i="1" s="1"/>
  <c r="D245" i="1"/>
  <c r="E245" i="1" s="1"/>
  <c r="D246" i="1"/>
  <c r="E246" i="1" s="1"/>
  <c r="D247" i="1"/>
  <c r="E247" i="1" s="1"/>
  <c r="D248" i="1"/>
  <c r="E248" i="1" s="1"/>
  <c r="D249" i="1"/>
  <c r="E249" i="1" s="1"/>
  <c r="D250" i="1"/>
  <c r="E250" i="1" s="1"/>
  <c r="D251" i="1"/>
  <c r="E251" i="1" s="1"/>
  <c r="D252" i="1"/>
  <c r="E252" i="1" s="1"/>
  <c r="D253" i="1"/>
  <c r="E253" i="1" s="1"/>
  <c r="D254" i="1"/>
  <c r="E254" i="1" s="1"/>
  <c r="D255" i="1"/>
  <c r="E255" i="1" s="1"/>
  <c r="D256" i="1"/>
  <c r="E256" i="1" s="1"/>
  <c r="D257" i="1"/>
  <c r="E257" i="1" s="1"/>
  <c r="D258" i="1"/>
  <c r="E258" i="1" s="1"/>
  <c r="D259" i="1"/>
  <c r="E259" i="1" s="1"/>
  <c r="D260" i="1"/>
  <c r="E260" i="1" s="1"/>
  <c r="D261" i="1"/>
  <c r="E261" i="1" s="1"/>
  <c r="D262" i="1"/>
  <c r="E262" i="1" s="1"/>
  <c r="D263" i="1"/>
  <c r="E263" i="1" s="1"/>
  <c r="D264" i="1"/>
  <c r="E264" i="1" s="1"/>
  <c r="D265" i="1"/>
  <c r="E265" i="1" s="1"/>
  <c r="D266" i="1"/>
  <c r="E266" i="1" s="1"/>
  <c r="D267" i="1"/>
  <c r="E267" i="1" s="1"/>
  <c r="D268" i="1"/>
  <c r="E268" i="1" s="1"/>
  <c r="D269" i="1"/>
  <c r="E269" i="1" s="1"/>
  <c r="D270" i="1"/>
  <c r="E270" i="1" s="1"/>
  <c r="D271" i="1"/>
  <c r="E271" i="1" s="1"/>
  <c r="D272" i="1"/>
  <c r="E272" i="1" s="1"/>
  <c r="D273" i="1"/>
  <c r="E273" i="1" s="1"/>
  <c r="D274" i="1"/>
  <c r="E274" i="1" s="1"/>
  <c r="D275" i="1"/>
  <c r="E275" i="1" s="1"/>
  <c r="D276" i="1"/>
  <c r="E276" i="1" s="1"/>
  <c r="D277" i="1"/>
  <c r="E277" i="1" s="1"/>
  <c r="D278" i="1"/>
  <c r="E278" i="1" s="1"/>
  <c r="D279" i="1"/>
  <c r="E279" i="1" s="1"/>
  <c r="D280" i="1"/>
  <c r="E280" i="1" s="1"/>
  <c r="D281" i="1"/>
  <c r="E281" i="1" s="1"/>
  <c r="D282" i="1"/>
  <c r="E282" i="1" s="1"/>
  <c r="D283" i="1"/>
  <c r="E283" i="1" s="1"/>
  <c r="D284" i="1"/>
  <c r="E284" i="1" s="1"/>
  <c r="D285" i="1"/>
  <c r="E285" i="1" s="1"/>
  <c r="D286" i="1"/>
  <c r="E286" i="1" s="1"/>
  <c r="D287" i="1"/>
  <c r="E287" i="1" s="1"/>
  <c r="D288" i="1"/>
  <c r="E288" i="1" s="1"/>
  <c r="D289" i="1"/>
  <c r="E289" i="1" s="1"/>
  <c r="D290" i="1"/>
  <c r="E290" i="1" s="1"/>
  <c r="D291" i="1"/>
  <c r="E291" i="1" s="1"/>
  <c r="D292" i="1"/>
  <c r="E292" i="1" s="1"/>
  <c r="D293" i="1"/>
  <c r="E293" i="1" s="1"/>
  <c r="D294" i="1"/>
  <c r="E294" i="1" s="1"/>
  <c r="D295" i="1"/>
  <c r="E295" i="1" s="1"/>
  <c r="D296" i="1"/>
  <c r="E296" i="1" s="1"/>
  <c r="D297" i="1"/>
  <c r="E297" i="1" s="1"/>
  <c r="D298" i="1"/>
  <c r="E298" i="1" s="1"/>
  <c r="D299" i="1"/>
  <c r="E299" i="1" s="1"/>
  <c r="D300" i="1"/>
  <c r="E300" i="1" s="1"/>
  <c r="D301" i="1"/>
  <c r="E301" i="1" s="1"/>
  <c r="D302" i="1"/>
  <c r="E302" i="1" s="1"/>
  <c r="D303" i="1"/>
  <c r="E303" i="1" s="1"/>
  <c r="D304" i="1"/>
  <c r="E304" i="1" s="1"/>
  <c r="D305" i="1"/>
  <c r="E305" i="1" s="1"/>
  <c r="D306" i="1"/>
  <c r="E306" i="1" s="1"/>
  <c r="D307" i="1"/>
  <c r="E307" i="1" s="1"/>
  <c r="D308" i="1"/>
  <c r="E308" i="1" s="1"/>
  <c r="D309" i="1"/>
  <c r="E309" i="1" s="1"/>
  <c r="D310" i="1"/>
  <c r="E310" i="1" s="1"/>
  <c r="D311" i="1"/>
  <c r="E311" i="1" s="1"/>
  <c r="D312" i="1"/>
  <c r="E312" i="1" s="1"/>
  <c r="D313" i="1"/>
  <c r="E313" i="1" s="1"/>
  <c r="D314" i="1"/>
  <c r="E314" i="1" s="1"/>
  <c r="D315" i="1"/>
  <c r="E315" i="1" s="1"/>
  <c r="D316" i="1"/>
  <c r="E316" i="1" s="1"/>
  <c r="D317" i="1"/>
  <c r="E317" i="1" s="1"/>
  <c r="D318" i="1"/>
  <c r="E318" i="1" s="1"/>
  <c r="D319" i="1"/>
  <c r="E319" i="1" s="1"/>
  <c r="D320" i="1"/>
  <c r="E320" i="1" s="1"/>
  <c r="D321" i="1"/>
  <c r="E321" i="1" s="1"/>
  <c r="D322" i="1"/>
  <c r="E322" i="1" s="1"/>
  <c r="D323" i="1"/>
  <c r="E323" i="1" s="1"/>
  <c r="D324" i="1"/>
  <c r="E324" i="1" s="1"/>
  <c r="D325" i="1"/>
  <c r="E325" i="1" s="1"/>
  <c r="D326" i="1"/>
  <c r="E326" i="1" s="1"/>
  <c r="D327" i="1"/>
  <c r="E327" i="1" s="1"/>
  <c r="D328" i="1"/>
  <c r="E328" i="1" s="1"/>
  <c r="D329" i="1"/>
  <c r="E329" i="1" s="1"/>
  <c r="D330" i="1"/>
  <c r="E330" i="1" s="1"/>
  <c r="D331" i="1"/>
  <c r="E331" i="1" s="1"/>
  <c r="D332" i="1"/>
  <c r="E332" i="1" s="1"/>
  <c r="D333" i="1"/>
  <c r="E333" i="1" s="1"/>
  <c r="D334" i="1"/>
  <c r="E334" i="1" s="1"/>
  <c r="D335" i="1"/>
  <c r="E335" i="1" s="1"/>
  <c r="D336" i="1"/>
  <c r="E336" i="1" s="1"/>
  <c r="D337" i="1"/>
  <c r="E337" i="1" s="1"/>
  <c r="D338" i="1"/>
  <c r="E338" i="1" s="1"/>
  <c r="D339" i="1"/>
  <c r="E339" i="1" s="1"/>
  <c r="D340" i="1"/>
  <c r="E340" i="1" s="1"/>
  <c r="D341" i="1"/>
  <c r="E341" i="1" s="1"/>
  <c r="D342" i="1"/>
  <c r="E342" i="1" s="1"/>
  <c r="D343" i="1"/>
  <c r="E343" i="1" s="1"/>
  <c r="D344" i="1"/>
  <c r="E344" i="1" s="1"/>
  <c r="D345" i="1"/>
  <c r="E345" i="1" s="1"/>
  <c r="D346" i="1"/>
  <c r="E346" i="1" s="1"/>
  <c r="D347" i="1"/>
  <c r="E347" i="1" s="1"/>
  <c r="D348" i="1"/>
  <c r="E348" i="1" s="1"/>
  <c r="D349" i="1"/>
  <c r="E349" i="1" s="1"/>
  <c r="D350" i="1"/>
  <c r="E350" i="1" s="1"/>
  <c r="D351" i="1"/>
  <c r="E351" i="1" s="1"/>
  <c r="D352" i="1"/>
  <c r="E352" i="1" s="1"/>
  <c r="D353" i="1"/>
  <c r="E353" i="1" s="1"/>
  <c r="D354" i="1"/>
  <c r="E354" i="1" s="1"/>
  <c r="D355" i="1"/>
  <c r="E355" i="1" s="1"/>
  <c r="D356" i="1"/>
  <c r="E356" i="1" s="1"/>
  <c r="D357" i="1"/>
  <c r="E357" i="1" s="1"/>
  <c r="D358" i="1"/>
  <c r="E358" i="1" s="1"/>
  <c r="D359" i="1"/>
  <c r="E359" i="1" s="1"/>
  <c r="D360" i="1"/>
  <c r="E360" i="1" s="1"/>
  <c r="D361" i="1"/>
  <c r="E361" i="1" s="1"/>
  <c r="D362" i="1"/>
  <c r="E362" i="1" s="1"/>
  <c r="D363" i="1"/>
  <c r="E363" i="1" s="1"/>
  <c r="D364" i="1"/>
  <c r="E364" i="1" s="1"/>
  <c r="D365" i="1"/>
  <c r="E365" i="1" s="1"/>
  <c r="D366" i="1"/>
  <c r="E366" i="1" s="1"/>
  <c r="D367" i="1"/>
  <c r="E367" i="1" s="1"/>
  <c r="D368" i="1"/>
  <c r="E368" i="1" s="1"/>
  <c r="D369" i="1"/>
  <c r="E369" i="1" s="1"/>
  <c r="D370" i="1"/>
  <c r="E370" i="1" s="1"/>
  <c r="D371" i="1"/>
  <c r="E371" i="1" s="1"/>
  <c r="D372" i="1"/>
  <c r="E372" i="1" s="1"/>
  <c r="D373" i="1"/>
  <c r="E373" i="1" s="1"/>
  <c r="D374" i="1"/>
  <c r="E374" i="1" s="1"/>
  <c r="D375" i="1"/>
  <c r="E375" i="1" s="1"/>
  <c r="D376" i="1"/>
  <c r="E376" i="1" s="1"/>
  <c r="D377" i="1"/>
  <c r="E377" i="1" s="1"/>
  <c r="D378" i="1"/>
  <c r="E378" i="1" s="1"/>
  <c r="D379" i="1"/>
  <c r="E379" i="1" s="1"/>
  <c r="D380" i="1"/>
  <c r="E380" i="1" s="1"/>
  <c r="D381" i="1"/>
  <c r="E381" i="1" s="1"/>
  <c r="D382" i="1"/>
  <c r="E382" i="1" s="1"/>
  <c r="D383" i="1"/>
  <c r="E383" i="1" s="1"/>
  <c r="D384" i="1"/>
  <c r="E384" i="1" s="1"/>
  <c r="D385" i="1"/>
  <c r="E385" i="1" s="1"/>
  <c r="D386" i="1"/>
  <c r="E386" i="1" s="1"/>
  <c r="D387" i="1"/>
  <c r="E387" i="1" s="1"/>
  <c r="D388" i="1"/>
  <c r="E388" i="1" s="1"/>
  <c r="D389" i="1"/>
  <c r="E389" i="1" s="1"/>
  <c r="D390" i="1"/>
  <c r="E390" i="1" s="1"/>
  <c r="D391" i="1"/>
  <c r="E391" i="1" s="1"/>
  <c r="D392" i="1"/>
  <c r="E392" i="1" s="1"/>
  <c r="D393" i="1"/>
  <c r="E393" i="1" s="1"/>
  <c r="D394" i="1"/>
  <c r="E394" i="1" s="1"/>
  <c r="D395" i="1"/>
  <c r="E395" i="1" s="1"/>
  <c r="D396" i="1"/>
  <c r="E396" i="1" s="1"/>
  <c r="D397" i="1"/>
  <c r="E397" i="1" s="1"/>
  <c r="D398" i="1"/>
  <c r="E398" i="1" s="1"/>
  <c r="D399" i="1"/>
  <c r="E399" i="1" s="1"/>
  <c r="D400" i="1"/>
  <c r="E400" i="1" s="1"/>
  <c r="D401" i="1"/>
  <c r="E401" i="1" s="1"/>
  <c r="D402" i="1"/>
  <c r="E402" i="1" s="1"/>
  <c r="D403" i="1"/>
  <c r="E403" i="1" s="1"/>
  <c r="D404" i="1"/>
  <c r="E404" i="1" s="1"/>
  <c r="D405" i="1"/>
  <c r="E405" i="1" s="1"/>
  <c r="D406" i="1"/>
  <c r="E406" i="1" s="1"/>
  <c r="D407" i="1"/>
  <c r="E407" i="1" s="1"/>
  <c r="D408" i="1"/>
  <c r="E408" i="1" s="1"/>
  <c r="D409" i="1"/>
  <c r="E409" i="1" s="1"/>
  <c r="D410" i="1"/>
  <c r="E410" i="1" s="1"/>
  <c r="D411" i="1"/>
  <c r="E411" i="1" s="1"/>
  <c r="D412" i="1"/>
  <c r="E412" i="1" s="1"/>
  <c r="D413" i="1"/>
  <c r="E413" i="1" s="1"/>
  <c r="D414" i="1"/>
  <c r="E414" i="1" s="1"/>
  <c r="D415" i="1"/>
  <c r="E415" i="1" s="1"/>
  <c r="D416" i="1"/>
  <c r="E416" i="1" s="1"/>
  <c r="D417" i="1"/>
  <c r="E417" i="1" s="1"/>
  <c r="D418" i="1"/>
  <c r="E418" i="1" s="1"/>
  <c r="D419" i="1"/>
  <c r="E419" i="1" s="1"/>
  <c r="D420" i="1"/>
  <c r="E420" i="1" s="1"/>
  <c r="D421" i="1"/>
  <c r="E421" i="1" s="1"/>
  <c r="D422" i="1"/>
  <c r="E422" i="1" s="1"/>
  <c r="D423" i="1"/>
  <c r="E423" i="1" s="1"/>
  <c r="D424" i="1"/>
  <c r="E424" i="1" s="1"/>
  <c r="D425" i="1"/>
  <c r="E425" i="1" s="1"/>
  <c r="D426" i="1"/>
  <c r="E426" i="1" s="1"/>
  <c r="D427" i="1"/>
  <c r="E427" i="1" s="1"/>
  <c r="D428" i="1"/>
  <c r="E428" i="1" s="1"/>
  <c r="D429" i="1"/>
  <c r="E429" i="1" s="1"/>
  <c r="D430" i="1"/>
  <c r="E430" i="1" s="1"/>
  <c r="D431" i="1"/>
  <c r="E431" i="1" s="1"/>
  <c r="D432" i="1"/>
  <c r="E432" i="1" s="1"/>
  <c r="D433" i="1"/>
  <c r="E433" i="1" s="1"/>
  <c r="D434" i="1"/>
  <c r="E434" i="1" s="1"/>
  <c r="D435" i="1"/>
  <c r="E435" i="1" s="1"/>
  <c r="D436" i="1"/>
  <c r="E436" i="1" s="1"/>
  <c r="D437" i="1"/>
  <c r="E437" i="1" s="1"/>
  <c r="D438" i="1"/>
  <c r="E438" i="1" s="1"/>
  <c r="D439" i="1"/>
  <c r="E439" i="1" s="1"/>
  <c r="D440" i="1"/>
  <c r="E440" i="1" s="1"/>
  <c r="D441" i="1"/>
  <c r="E441" i="1" s="1"/>
  <c r="D442" i="1"/>
  <c r="E442" i="1" s="1"/>
  <c r="D443" i="1"/>
  <c r="E443" i="1" s="1"/>
  <c r="D444" i="1"/>
  <c r="E444" i="1" s="1"/>
  <c r="D445" i="1"/>
  <c r="E445" i="1" s="1"/>
  <c r="D446" i="1"/>
  <c r="E446" i="1" s="1"/>
  <c r="D447" i="1"/>
  <c r="E447" i="1" s="1"/>
  <c r="D448" i="1"/>
  <c r="E448" i="1" s="1"/>
  <c r="D449" i="1"/>
  <c r="E449" i="1" s="1"/>
  <c r="D450" i="1"/>
  <c r="E450" i="1" s="1"/>
  <c r="D451" i="1"/>
  <c r="E451" i="1" s="1"/>
  <c r="D452" i="1"/>
  <c r="E452" i="1" s="1"/>
  <c r="D453" i="1"/>
  <c r="E453" i="1" s="1"/>
  <c r="D454" i="1"/>
  <c r="E454" i="1" s="1"/>
  <c r="D455" i="1"/>
  <c r="E455" i="1" s="1"/>
  <c r="D456" i="1"/>
  <c r="E456" i="1" s="1"/>
  <c r="D457" i="1"/>
  <c r="E457" i="1" s="1"/>
  <c r="D458" i="1"/>
  <c r="E458" i="1" s="1"/>
  <c r="D459" i="1"/>
  <c r="E459" i="1" s="1"/>
  <c r="D460" i="1"/>
  <c r="E460" i="1" s="1"/>
  <c r="D461" i="1"/>
  <c r="E461" i="1" s="1"/>
  <c r="D462" i="1"/>
  <c r="E462" i="1" s="1"/>
  <c r="D463" i="1"/>
  <c r="E463" i="1" s="1"/>
  <c r="D464" i="1"/>
  <c r="E464" i="1" s="1"/>
  <c r="D465" i="1"/>
  <c r="E465" i="1" s="1"/>
  <c r="D466" i="1"/>
  <c r="E466" i="1" s="1"/>
  <c r="D467" i="1"/>
  <c r="E467" i="1" s="1"/>
  <c r="D468" i="1"/>
  <c r="E468" i="1" s="1"/>
  <c r="D469" i="1"/>
  <c r="E469" i="1" s="1"/>
  <c r="D470" i="1"/>
  <c r="E470" i="1" s="1"/>
  <c r="D471" i="1"/>
  <c r="E471" i="1" s="1"/>
  <c r="D472" i="1"/>
  <c r="E472" i="1" s="1"/>
  <c r="D473" i="1"/>
  <c r="E473" i="1" s="1"/>
  <c r="D474" i="1"/>
  <c r="E474" i="1" s="1"/>
  <c r="D475" i="1"/>
  <c r="E475" i="1" s="1"/>
  <c r="D476" i="1"/>
  <c r="E476" i="1" s="1"/>
  <c r="D477" i="1"/>
  <c r="E477" i="1" s="1"/>
  <c r="D478" i="1"/>
  <c r="E478" i="1" s="1"/>
  <c r="D479" i="1"/>
  <c r="E479" i="1" s="1"/>
  <c r="D480" i="1"/>
  <c r="E480" i="1" s="1"/>
  <c r="D481" i="1"/>
  <c r="E481" i="1" s="1"/>
  <c r="D482" i="1"/>
  <c r="E482" i="1" s="1"/>
  <c r="D483" i="1"/>
  <c r="E483" i="1" s="1"/>
  <c r="D484" i="1"/>
  <c r="E484" i="1" s="1"/>
  <c r="D485" i="1"/>
  <c r="E485" i="1" s="1"/>
  <c r="D486" i="1"/>
  <c r="E486" i="1" s="1"/>
  <c r="D487" i="1"/>
  <c r="E487" i="1" s="1"/>
  <c r="D488" i="1"/>
  <c r="E488" i="1" s="1"/>
  <c r="D489" i="1"/>
  <c r="E489" i="1" s="1"/>
  <c r="D490" i="1"/>
  <c r="E490" i="1" s="1"/>
  <c r="D491" i="1"/>
  <c r="E491" i="1" s="1"/>
  <c r="D492" i="1"/>
  <c r="E492" i="1" s="1"/>
  <c r="D493" i="1"/>
  <c r="E493" i="1" s="1"/>
  <c r="D494" i="1"/>
  <c r="E494" i="1" s="1"/>
  <c r="D495" i="1"/>
  <c r="E495" i="1" s="1"/>
  <c r="D496" i="1"/>
  <c r="E496" i="1" s="1"/>
  <c r="D497" i="1"/>
  <c r="E497" i="1" s="1"/>
  <c r="D498" i="1"/>
  <c r="E498" i="1" s="1"/>
  <c r="D499" i="1"/>
  <c r="E499" i="1" s="1"/>
  <c r="D500" i="1"/>
  <c r="E500" i="1" s="1"/>
  <c r="D501" i="1"/>
  <c r="E501" i="1" s="1"/>
  <c r="D502" i="1"/>
  <c r="E502" i="1" s="1"/>
  <c r="D503" i="1"/>
  <c r="E503" i="1" s="1"/>
  <c r="D504" i="1"/>
  <c r="E504" i="1" s="1"/>
  <c r="D505" i="1"/>
  <c r="E505" i="1" s="1"/>
  <c r="D506" i="1"/>
  <c r="E506" i="1" s="1"/>
  <c r="D507" i="1"/>
  <c r="E507" i="1" s="1"/>
  <c r="D508" i="1"/>
  <c r="E508" i="1" s="1"/>
  <c r="D509" i="1"/>
  <c r="E509" i="1" s="1"/>
  <c r="D510" i="1"/>
  <c r="E510" i="1" s="1"/>
  <c r="D511" i="1"/>
  <c r="E511" i="1" s="1"/>
  <c r="D512" i="1"/>
  <c r="E512" i="1" s="1"/>
  <c r="D513" i="1"/>
  <c r="E513" i="1" s="1"/>
  <c r="D514" i="1"/>
  <c r="E514" i="1" s="1"/>
  <c r="D515" i="1"/>
  <c r="E515" i="1" s="1"/>
  <c r="D516" i="1"/>
  <c r="E516" i="1" s="1"/>
  <c r="D517" i="1"/>
  <c r="E517" i="1" s="1"/>
  <c r="D518" i="1"/>
  <c r="E518" i="1" s="1"/>
  <c r="D519" i="1"/>
  <c r="E519" i="1" s="1"/>
  <c r="D520" i="1"/>
  <c r="E520" i="1" s="1"/>
  <c r="D521" i="1"/>
  <c r="E521" i="1" s="1"/>
  <c r="D522" i="1"/>
  <c r="E522" i="1" s="1"/>
  <c r="D523" i="1"/>
  <c r="E523" i="1" s="1"/>
  <c r="D524" i="1"/>
  <c r="E524" i="1" s="1"/>
  <c r="D525" i="1"/>
  <c r="E525" i="1" s="1"/>
  <c r="D526" i="1"/>
  <c r="E526" i="1" s="1"/>
  <c r="D527" i="1"/>
  <c r="E527" i="1" s="1"/>
  <c r="D528" i="1"/>
  <c r="E528" i="1" s="1"/>
  <c r="D529" i="1"/>
  <c r="E529" i="1" s="1"/>
  <c r="D530" i="1"/>
  <c r="E530" i="1" s="1"/>
  <c r="D531" i="1"/>
  <c r="E531" i="1" s="1"/>
  <c r="D532" i="1"/>
  <c r="E532" i="1" s="1"/>
  <c r="D533" i="1"/>
  <c r="E533" i="1" s="1"/>
  <c r="D534" i="1"/>
  <c r="E534" i="1" s="1"/>
  <c r="D535" i="1"/>
  <c r="E535" i="1" s="1"/>
  <c r="D536" i="1"/>
  <c r="E536" i="1" s="1"/>
  <c r="D537" i="1"/>
  <c r="E537" i="1" s="1"/>
  <c r="D538" i="1"/>
  <c r="E538" i="1" s="1"/>
  <c r="D539" i="1"/>
  <c r="E539" i="1" s="1"/>
  <c r="D540" i="1"/>
  <c r="E540" i="1" s="1"/>
  <c r="D541" i="1"/>
  <c r="E541" i="1" s="1"/>
  <c r="D542" i="1"/>
  <c r="E542" i="1" s="1"/>
  <c r="D543" i="1"/>
  <c r="E543" i="1" s="1"/>
  <c r="D544" i="1"/>
  <c r="E544" i="1" s="1"/>
  <c r="D545" i="1"/>
  <c r="E545" i="1" s="1"/>
  <c r="D546" i="1"/>
  <c r="E546" i="1" s="1"/>
  <c r="D547" i="1"/>
  <c r="E547" i="1" s="1"/>
  <c r="D548" i="1"/>
  <c r="E548" i="1" s="1"/>
  <c r="D549" i="1"/>
  <c r="E549" i="1" s="1"/>
  <c r="D550" i="1"/>
  <c r="E550" i="1" s="1"/>
  <c r="D551" i="1"/>
  <c r="E551" i="1" s="1"/>
  <c r="D552" i="1"/>
  <c r="E552" i="1" s="1"/>
  <c r="D553" i="1"/>
  <c r="E553" i="1" s="1"/>
  <c r="D554" i="1"/>
  <c r="E554" i="1" s="1"/>
  <c r="D555" i="1"/>
  <c r="E555" i="1" s="1"/>
  <c r="D556" i="1"/>
  <c r="E556" i="1" s="1"/>
  <c r="D557" i="1"/>
  <c r="E557" i="1" s="1"/>
  <c r="D558" i="1"/>
  <c r="E558" i="1" s="1"/>
  <c r="D559" i="1"/>
  <c r="E559" i="1" s="1"/>
  <c r="D560" i="1"/>
  <c r="E560" i="1" s="1"/>
  <c r="D561" i="1"/>
  <c r="E561" i="1" s="1"/>
  <c r="D562" i="1"/>
  <c r="E562" i="1" s="1"/>
  <c r="D563" i="1"/>
  <c r="E563" i="1" s="1"/>
  <c r="D564" i="1"/>
  <c r="E564" i="1" s="1"/>
  <c r="D565" i="1"/>
  <c r="E565" i="1" s="1"/>
  <c r="D566" i="1"/>
  <c r="E566" i="1" s="1"/>
  <c r="D567" i="1"/>
  <c r="E567" i="1" s="1"/>
  <c r="D568" i="1"/>
  <c r="E568" i="1" s="1"/>
  <c r="D569" i="1"/>
  <c r="E569" i="1" s="1"/>
  <c r="D570" i="1"/>
  <c r="E570" i="1" s="1"/>
  <c r="D571" i="1"/>
  <c r="E571" i="1" s="1"/>
  <c r="D572" i="1"/>
  <c r="E572" i="1" s="1"/>
  <c r="D573" i="1"/>
  <c r="E573" i="1" s="1"/>
  <c r="D574" i="1"/>
  <c r="E574" i="1" s="1"/>
  <c r="D575" i="1"/>
  <c r="E575" i="1" s="1"/>
  <c r="D576" i="1"/>
  <c r="E576" i="1" s="1"/>
  <c r="D577" i="1"/>
  <c r="E577" i="1" s="1"/>
  <c r="D578" i="1"/>
  <c r="E578" i="1" s="1"/>
  <c r="D579" i="1"/>
  <c r="E579" i="1" s="1"/>
  <c r="D580" i="1"/>
  <c r="E580" i="1" s="1"/>
  <c r="D581" i="1"/>
  <c r="E581" i="1" s="1"/>
  <c r="D582" i="1"/>
  <c r="E582" i="1" s="1"/>
  <c r="D583" i="1"/>
  <c r="E583" i="1" s="1"/>
  <c r="D584" i="1"/>
  <c r="E584" i="1" s="1"/>
  <c r="D585" i="1"/>
  <c r="E585" i="1" s="1"/>
  <c r="D586" i="1"/>
  <c r="E586" i="1" s="1"/>
  <c r="D587" i="1"/>
  <c r="E587" i="1" s="1"/>
  <c r="D588" i="1"/>
  <c r="E588" i="1" s="1"/>
  <c r="D589" i="1"/>
  <c r="E589" i="1" s="1"/>
  <c r="D590" i="1"/>
  <c r="E590" i="1" s="1"/>
  <c r="D591" i="1"/>
  <c r="E591" i="1" s="1"/>
  <c r="D592" i="1"/>
  <c r="E592" i="1" s="1"/>
  <c r="D593" i="1"/>
  <c r="E593" i="1" s="1"/>
  <c r="D594" i="1"/>
  <c r="E594" i="1" s="1"/>
  <c r="D595" i="1"/>
  <c r="E595" i="1" s="1"/>
  <c r="D596" i="1"/>
  <c r="E596" i="1" s="1"/>
  <c r="D597" i="1"/>
  <c r="E597" i="1" s="1"/>
  <c r="D598" i="1"/>
  <c r="E598" i="1" s="1"/>
  <c r="D599" i="1"/>
  <c r="E599" i="1" s="1"/>
  <c r="D600" i="1"/>
  <c r="E600" i="1" s="1"/>
  <c r="D601" i="1"/>
  <c r="E601" i="1" s="1"/>
  <c r="D602" i="1"/>
  <c r="E602" i="1" s="1"/>
  <c r="D603" i="1"/>
  <c r="E603" i="1" s="1"/>
  <c r="D604" i="1"/>
  <c r="E604" i="1" s="1"/>
  <c r="D605" i="1"/>
  <c r="E605" i="1" s="1"/>
  <c r="D606" i="1"/>
  <c r="E606" i="1" s="1"/>
  <c r="D607" i="1"/>
  <c r="E607" i="1" s="1"/>
  <c r="D608" i="1"/>
  <c r="E608" i="1" s="1"/>
  <c r="D609" i="1"/>
  <c r="E609" i="1" s="1"/>
  <c r="D610" i="1"/>
  <c r="E610" i="1" s="1"/>
  <c r="D611" i="1"/>
  <c r="E611" i="1" s="1"/>
  <c r="D612" i="1"/>
  <c r="E612" i="1" s="1"/>
  <c r="D613" i="1"/>
  <c r="E613" i="1" s="1"/>
  <c r="D614" i="1"/>
  <c r="E614" i="1" s="1"/>
  <c r="D615" i="1"/>
  <c r="E615" i="1" s="1"/>
  <c r="D616" i="1"/>
  <c r="E616" i="1" s="1"/>
  <c r="D617" i="1"/>
  <c r="E617" i="1" s="1"/>
  <c r="D618" i="1"/>
  <c r="E618" i="1" s="1"/>
  <c r="D619" i="1"/>
  <c r="E619" i="1" s="1"/>
  <c r="D620" i="1"/>
  <c r="E620" i="1" s="1"/>
  <c r="D621" i="1"/>
  <c r="E621" i="1" s="1"/>
  <c r="D622" i="1"/>
  <c r="E622" i="1" s="1"/>
  <c r="D623" i="1"/>
  <c r="E623" i="1" s="1"/>
  <c r="D624" i="1"/>
  <c r="E624" i="1" s="1"/>
  <c r="D625" i="1"/>
  <c r="E625" i="1" s="1"/>
  <c r="D626" i="1"/>
  <c r="E626" i="1" s="1"/>
  <c r="D627" i="1"/>
  <c r="E627" i="1" s="1"/>
  <c r="D628" i="1"/>
  <c r="E628" i="1" s="1"/>
  <c r="D629" i="1"/>
  <c r="E629" i="1" s="1"/>
  <c r="D630" i="1"/>
  <c r="E630" i="1" s="1"/>
  <c r="D631" i="1"/>
  <c r="E631" i="1" s="1"/>
  <c r="D632" i="1"/>
  <c r="E632" i="1" s="1"/>
  <c r="D633" i="1"/>
  <c r="E633" i="1" s="1"/>
  <c r="D634" i="1"/>
  <c r="E634" i="1" s="1"/>
  <c r="D635" i="1"/>
  <c r="E635" i="1" s="1"/>
  <c r="D636" i="1"/>
  <c r="E636" i="1" s="1"/>
  <c r="D637" i="1"/>
  <c r="E637" i="1" s="1"/>
  <c r="D638" i="1"/>
  <c r="E638" i="1" s="1"/>
  <c r="D639" i="1"/>
  <c r="E639" i="1" s="1"/>
  <c r="D640" i="1"/>
  <c r="E640" i="1" s="1"/>
  <c r="D641" i="1"/>
  <c r="E641" i="1" s="1"/>
  <c r="D642" i="1"/>
  <c r="E642" i="1" s="1"/>
  <c r="D643" i="1"/>
  <c r="E643" i="1" s="1"/>
  <c r="D644" i="1"/>
  <c r="E644" i="1" s="1"/>
  <c r="D645" i="1"/>
  <c r="E645" i="1" s="1"/>
  <c r="D646" i="1"/>
  <c r="E646" i="1" s="1"/>
  <c r="D647" i="1"/>
  <c r="E647" i="1" s="1"/>
  <c r="D648" i="1"/>
  <c r="E648" i="1" s="1"/>
  <c r="D649" i="1"/>
  <c r="E649" i="1" s="1"/>
  <c r="D650" i="1"/>
  <c r="E650" i="1" s="1"/>
  <c r="D651" i="1"/>
  <c r="E651" i="1" s="1"/>
  <c r="D652" i="1"/>
  <c r="E652" i="1" s="1"/>
  <c r="D653" i="1"/>
  <c r="E653" i="1" s="1"/>
  <c r="D654" i="1"/>
  <c r="E654" i="1" s="1"/>
  <c r="D655" i="1"/>
  <c r="E655" i="1" s="1"/>
  <c r="D656" i="1"/>
  <c r="E656" i="1" s="1"/>
  <c r="D657" i="1"/>
  <c r="E657" i="1" s="1"/>
  <c r="D658" i="1"/>
  <c r="E658" i="1" s="1"/>
  <c r="D659" i="1"/>
  <c r="E659" i="1" s="1"/>
  <c r="D660" i="1"/>
  <c r="E660" i="1" s="1"/>
  <c r="D661" i="1"/>
  <c r="E661" i="1" s="1"/>
  <c r="D662" i="1"/>
  <c r="E662" i="1" s="1"/>
  <c r="D663" i="1"/>
  <c r="E663" i="1" s="1"/>
  <c r="D664" i="1"/>
  <c r="E664" i="1" s="1"/>
  <c r="D665" i="1"/>
  <c r="E665" i="1" s="1"/>
  <c r="D666" i="1"/>
  <c r="E666" i="1" s="1"/>
  <c r="D667" i="1"/>
  <c r="E667" i="1" s="1"/>
  <c r="D668" i="1"/>
  <c r="E668" i="1" s="1"/>
  <c r="D669" i="1"/>
  <c r="E669" i="1" s="1"/>
  <c r="D670" i="1"/>
  <c r="E670" i="1" s="1"/>
  <c r="D671" i="1"/>
  <c r="E671" i="1" s="1"/>
  <c r="D672" i="1"/>
  <c r="E672" i="1" s="1"/>
  <c r="D673" i="1"/>
  <c r="E673" i="1" s="1"/>
  <c r="D674" i="1"/>
  <c r="E674" i="1" s="1"/>
  <c r="D675" i="1"/>
  <c r="E675" i="1" s="1"/>
  <c r="D676" i="1"/>
  <c r="E676" i="1" s="1"/>
  <c r="D677" i="1"/>
  <c r="E677" i="1" s="1"/>
  <c r="D678" i="1"/>
  <c r="E678" i="1" s="1"/>
  <c r="D679" i="1"/>
  <c r="E679" i="1" s="1"/>
  <c r="D680" i="1"/>
  <c r="E680" i="1" s="1"/>
  <c r="D681" i="1"/>
  <c r="E681" i="1" s="1"/>
  <c r="D682" i="1"/>
  <c r="E682" i="1" s="1"/>
  <c r="D683" i="1"/>
  <c r="E683" i="1" s="1"/>
  <c r="D684" i="1"/>
  <c r="E684" i="1" s="1"/>
  <c r="D685" i="1"/>
  <c r="E685" i="1" s="1"/>
  <c r="D686" i="1"/>
  <c r="E686" i="1" s="1"/>
  <c r="D687" i="1"/>
  <c r="E687" i="1" s="1"/>
  <c r="D688" i="1"/>
  <c r="E688" i="1" s="1"/>
  <c r="D689" i="1"/>
  <c r="E689" i="1" s="1"/>
  <c r="D690" i="1"/>
  <c r="E690" i="1" s="1"/>
  <c r="D691" i="1"/>
  <c r="E691" i="1" s="1"/>
  <c r="D692" i="1"/>
  <c r="E692" i="1" s="1"/>
  <c r="D693" i="1"/>
  <c r="E693" i="1" s="1"/>
  <c r="D694" i="1"/>
  <c r="E694" i="1" s="1"/>
  <c r="D695" i="1"/>
  <c r="E695" i="1" s="1"/>
  <c r="D696" i="1"/>
  <c r="E696" i="1" s="1"/>
  <c r="D697" i="1"/>
  <c r="E697" i="1" s="1"/>
  <c r="D698" i="1"/>
  <c r="E698" i="1" s="1"/>
  <c r="D699" i="1"/>
  <c r="E699" i="1" s="1"/>
  <c r="D700" i="1"/>
  <c r="E700" i="1" s="1"/>
  <c r="D701" i="1"/>
  <c r="E701" i="1" s="1"/>
  <c r="D702" i="1"/>
  <c r="E702" i="1" s="1"/>
  <c r="D703" i="1"/>
  <c r="E703" i="1" s="1"/>
  <c r="D704" i="1"/>
  <c r="E704" i="1" s="1"/>
  <c r="D705" i="1"/>
  <c r="E705" i="1" s="1"/>
  <c r="D706" i="1"/>
  <c r="E706" i="1" s="1"/>
  <c r="D707" i="1"/>
  <c r="E707" i="1" s="1"/>
  <c r="D708" i="1"/>
  <c r="E708" i="1" s="1"/>
  <c r="D709" i="1"/>
  <c r="E709" i="1" s="1"/>
  <c r="D710" i="1"/>
  <c r="E710" i="1" s="1"/>
  <c r="D711" i="1"/>
  <c r="E711" i="1" s="1"/>
  <c r="D712" i="1"/>
  <c r="E712" i="1" s="1"/>
  <c r="D713" i="1"/>
  <c r="E713" i="1" s="1"/>
  <c r="D714" i="1"/>
  <c r="E714" i="1" s="1"/>
  <c r="D715" i="1"/>
  <c r="E715" i="1" s="1"/>
  <c r="D716" i="1"/>
  <c r="E716" i="1" s="1"/>
  <c r="D717" i="1"/>
  <c r="E717" i="1" s="1"/>
  <c r="D718" i="1"/>
  <c r="E718" i="1" s="1"/>
  <c r="D719" i="1"/>
  <c r="E719" i="1" s="1"/>
  <c r="D720" i="1"/>
  <c r="E720" i="1" s="1"/>
  <c r="D721" i="1"/>
  <c r="E721" i="1" s="1"/>
  <c r="D722" i="1"/>
  <c r="E722" i="1" s="1"/>
  <c r="D723" i="1"/>
  <c r="E723" i="1" s="1"/>
  <c r="D724" i="1"/>
  <c r="E724" i="1" s="1"/>
  <c r="D725" i="1"/>
  <c r="E725" i="1" s="1"/>
  <c r="D726" i="1"/>
  <c r="E726" i="1" s="1"/>
  <c r="D727" i="1"/>
  <c r="E727" i="1" s="1"/>
  <c r="D728" i="1"/>
  <c r="E728" i="1" s="1"/>
  <c r="D729" i="1"/>
  <c r="E729" i="1" s="1"/>
  <c r="D730" i="1"/>
  <c r="E730" i="1" s="1"/>
  <c r="D731" i="1"/>
  <c r="E731" i="1" s="1"/>
  <c r="D732" i="1"/>
  <c r="E732" i="1" s="1"/>
  <c r="D733" i="1"/>
  <c r="E733" i="1" s="1"/>
  <c r="D734" i="1"/>
  <c r="E734" i="1" s="1"/>
  <c r="D735" i="1"/>
  <c r="E735" i="1" s="1"/>
  <c r="D736" i="1"/>
  <c r="E736" i="1" s="1"/>
  <c r="D737" i="1"/>
  <c r="E737" i="1" s="1"/>
  <c r="D738" i="1"/>
  <c r="E738" i="1" s="1"/>
  <c r="D739" i="1"/>
  <c r="E739" i="1" s="1"/>
  <c r="D740" i="1"/>
  <c r="E740" i="1" s="1"/>
  <c r="D741" i="1"/>
  <c r="E741" i="1" s="1"/>
  <c r="D742" i="1"/>
  <c r="E742" i="1" s="1"/>
  <c r="D743" i="1"/>
  <c r="E743" i="1" s="1"/>
  <c r="D744" i="1"/>
  <c r="E744" i="1" s="1"/>
  <c r="D745" i="1"/>
  <c r="E745" i="1" s="1"/>
  <c r="D746" i="1"/>
  <c r="E746" i="1" s="1"/>
  <c r="D747" i="1"/>
  <c r="E747" i="1" s="1"/>
  <c r="D748" i="1"/>
  <c r="E748" i="1" s="1"/>
  <c r="D749" i="1"/>
  <c r="E749" i="1" s="1"/>
  <c r="D750" i="1"/>
  <c r="E750" i="1" s="1"/>
  <c r="D751" i="1"/>
  <c r="E751" i="1" s="1"/>
  <c r="D752" i="1"/>
  <c r="E752" i="1" s="1"/>
  <c r="D753" i="1"/>
  <c r="E753" i="1" s="1"/>
  <c r="D754" i="1"/>
  <c r="E754" i="1" s="1"/>
  <c r="D755" i="1"/>
  <c r="E755" i="1" s="1"/>
  <c r="D756" i="1"/>
  <c r="E756" i="1" s="1"/>
  <c r="D757" i="1"/>
  <c r="E757" i="1" s="1"/>
  <c r="D758" i="1"/>
  <c r="E758" i="1" s="1"/>
  <c r="D759" i="1"/>
  <c r="E759" i="1" s="1"/>
  <c r="D760" i="1"/>
  <c r="E760" i="1" s="1"/>
  <c r="D761" i="1"/>
  <c r="E761" i="1" s="1"/>
  <c r="D762" i="1"/>
  <c r="E762" i="1" s="1"/>
  <c r="D763" i="1"/>
  <c r="E763" i="1" s="1"/>
  <c r="D764" i="1"/>
  <c r="E764" i="1" s="1"/>
  <c r="D765" i="1"/>
  <c r="E765" i="1" s="1"/>
  <c r="D766" i="1"/>
  <c r="E766" i="1" s="1"/>
  <c r="D767" i="1"/>
  <c r="E767" i="1" s="1"/>
  <c r="D768" i="1"/>
  <c r="E768" i="1" s="1"/>
  <c r="D769" i="1"/>
  <c r="E769" i="1" s="1"/>
  <c r="D770" i="1"/>
  <c r="E770" i="1" s="1"/>
  <c r="D771" i="1"/>
  <c r="E771" i="1" s="1"/>
  <c r="D772" i="1"/>
  <c r="E772" i="1" s="1"/>
  <c r="D773" i="1"/>
  <c r="E773" i="1" s="1"/>
  <c r="D774" i="1"/>
  <c r="E774" i="1" s="1"/>
  <c r="D775" i="1"/>
  <c r="E775" i="1" s="1"/>
  <c r="D776" i="1"/>
  <c r="E776" i="1" s="1"/>
  <c r="D777" i="1"/>
  <c r="E777" i="1" s="1"/>
  <c r="D778" i="1"/>
  <c r="E778" i="1" s="1"/>
  <c r="D779" i="1"/>
  <c r="E779" i="1" s="1"/>
  <c r="D780" i="1"/>
  <c r="E780" i="1" s="1"/>
  <c r="D781" i="1"/>
  <c r="E781" i="1" s="1"/>
  <c r="D782" i="1"/>
  <c r="E782" i="1" s="1"/>
  <c r="D783" i="1"/>
  <c r="E783" i="1" s="1"/>
  <c r="D784" i="1"/>
  <c r="E784" i="1" s="1"/>
  <c r="D785" i="1"/>
  <c r="E785" i="1" s="1"/>
  <c r="D786" i="1"/>
  <c r="E786" i="1" s="1"/>
  <c r="D787" i="1"/>
  <c r="E787" i="1" s="1"/>
  <c r="D788" i="1"/>
  <c r="E788" i="1" s="1"/>
  <c r="D789" i="1"/>
  <c r="E789" i="1" s="1"/>
  <c r="D790" i="1"/>
  <c r="E790" i="1" s="1"/>
  <c r="D791" i="1"/>
  <c r="E791" i="1" s="1"/>
  <c r="D792" i="1"/>
  <c r="E792" i="1" s="1"/>
  <c r="D793" i="1"/>
  <c r="E793" i="1" s="1"/>
  <c r="D794" i="1"/>
  <c r="E794" i="1" s="1"/>
  <c r="D795" i="1"/>
  <c r="E795" i="1" s="1"/>
  <c r="D796" i="1"/>
  <c r="E796" i="1" s="1"/>
  <c r="D797" i="1"/>
  <c r="E797" i="1" s="1"/>
  <c r="D798" i="1"/>
  <c r="E798" i="1" s="1"/>
  <c r="D799" i="1"/>
  <c r="E799" i="1" s="1"/>
  <c r="D800" i="1"/>
  <c r="E800" i="1" s="1"/>
  <c r="D801" i="1"/>
  <c r="E801" i="1" s="1"/>
  <c r="D802" i="1"/>
  <c r="E802" i="1" s="1"/>
  <c r="D803" i="1"/>
  <c r="E803" i="1" s="1"/>
  <c r="D804" i="1"/>
  <c r="E804" i="1" s="1"/>
  <c r="D805" i="1"/>
  <c r="E805" i="1" s="1"/>
  <c r="D806" i="1"/>
  <c r="E806" i="1" s="1"/>
  <c r="D807" i="1"/>
  <c r="E807" i="1" s="1"/>
  <c r="D808" i="1"/>
  <c r="E808" i="1" s="1"/>
  <c r="D809" i="1"/>
  <c r="E809" i="1" s="1"/>
  <c r="D810" i="1"/>
  <c r="E810" i="1" s="1"/>
  <c r="D811" i="1"/>
  <c r="E811" i="1" s="1"/>
  <c r="D812" i="1"/>
  <c r="E812" i="1" s="1"/>
  <c r="D813" i="1"/>
  <c r="E813" i="1" s="1"/>
  <c r="D814" i="1"/>
  <c r="E814" i="1" s="1"/>
  <c r="D815" i="1"/>
  <c r="E815" i="1" s="1"/>
  <c r="D816" i="1"/>
  <c r="E816" i="1" s="1"/>
  <c r="D817" i="1"/>
  <c r="E817" i="1" s="1"/>
  <c r="D818" i="1"/>
  <c r="E818" i="1" s="1"/>
  <c r="D819" i="1"/>
  <c r="E819" i="1" s="1"/>
  <c r="D820" i="1"/>
  <c r="E820" i="1" s="1"/>
  <c r="D821" i="1"/>
  <c r="E821" i="1" s="1"/>
  <c r="D822" i="1"/>
  <c r="E822" i="1" s="1"/>
  <c r="D823" i="1"/>
  <c r="E823" i="1" s="1"/>
  <c r="D824" i="1"/>
  <c r="E824" i="1" s="1"/>
  <c r="D825" i="1"/>
  <c r="E825" i="1" s="1"/>
  <c r="D826" i="1"/>
  <c r="E826" i="1" s="1"/>
  <c r="D827" i="1"/>
  <c r="E827" i="1" s="1"/>
  <c r="D828" i="1"/>
  <c r="E828" i="1" s="1"/>
  <c r="D829" i="1"/>
  <c r="E829" i="1" s="1"/>
  <c r="D830" i="1"/>
  <c r="E830" i="1" s="1"/>
  <c r="D831" i="1"/>
  <c r="E831" i="1" s="1"/>
  <c r="D832" i="1"/>
  <c r="E832" i="1" s="1"/>
  <c r="D833" i="1"/>
  <c r="E833" i="1" s="1"/>
  <c r="D834" i="1"/>
  <c r="E834" i="1" s="1"/>
  <c r="D835" i="1"/>
  <c r="E835" i="1" s="1"/>
  <c r="D836" i="1"/>
  <c r="E836" i="1" s="1"/>
  <c r="D837" i="1"/>
  <c r="E837" i="1" s="1"/>
  <c r="D838" i="1"/>
  <c r="E838" i="1" s="1"/>
  <c r="D839" i="1"/>
  <c r="E839" i="1" s="1"/>
  <c r="D840" i="1"/>
  <c r="E840" i="1" s="1"/>
  <c r="D841" i="1"/>
  <c r="E841" i="1" s="1"/>
  <c r="D842" i="1"/>
  <c r="E842" i="1" s="1"/>
  <c r="D843" i="1"/>
  <c r="E843" i="1" s="1"/>
  <c r="D844" i="1"/>
  <c r="E844" i="1" s="1"/>
  <c r="D845" i="1"/>
  <c r="E845" i="1" s="1"/>
  <c r="D846" i="1"/>
  <c r="E846" i="1" s="1"/>
  <c r="D847" i="1"/>
  <c r="E847" i="1" s="1"/>
  <c r="D848" i="1"/>
  <c r="E848" i="1" s="1"/>
  <c r="D849" i="1"/>
  <c r="E849" i="1" s="1"/>
  <c r="D850" i="1"/>
  <c r="E850" i="1" s="1"/>
  <c r="D851" i="1"/>
  <c r="E851" i="1" s="1"/>
  <c r="D852" i="1"/>
  <c r="E852" i="1" s="1"/>
  <c r="D853" i="1"/>
  <c r="E853" i="1" s="1"/>
  <c r="D854" i="1"/>
  <c r="E854" i="1" s="1"/>
  <c r="D855" i="1"/>
  <c r="E855" i="1" s="1"/>
  <c r="D856" i="1"/>
  <c r="E856" i="1" s="1"/>
  <c r="D857" i="1"/>
  <c r="E857" i="1" s="1"/>
  <c r="D858" i="1"/>
  <c r="E858" i="1" s="1"/>
  <c r="D859" i="1"/>
  <c r="E859" i="1" s="1"/>
  <c r="D860" i="1"/>
  <c r="E860" i="1" s="1"/>
  <c r="D861" i="1"/>
  <c r="E861" i="1" s="1"/>
  <c r="D862" i="1"/>
  <c r="E862" i="1" s="1"/>
  <c r="D863" i="1"/>
  <c r="E863" i="1" s="1"/>
  <c r="D864" i="1"/>
  <c r="E864" i="1" s="1"/>
  <c r="D865" i="1"/>
  <c r="E865" i="1" s="1"/>
  <c r="D866" i="1"/>
  <c r="E866" i="1" s="1"/>
  <c r="D867" i="1"/>
  <c r="E867" i="1" s="1"/>
  <c r="D868" i="1"/>
  <c r="E868" i="1" s="1"/>
  <c r="D869" i="1"/>
  <c r="E869" i="1" s="1"/>
  <c r="D870" i="1"/>
  <c r="E870" i="1" s="1"/>
  <c r="D871" i="1"/>
  <c r="E871" i="1" s="1"/>
  <c r="D872" i="1"/>
  <c r="E872" i="1" s="1"/>
  <c r="D873" i="1"/>
  <c r="E873" i="1" s="1"/>
  <c r="D874" i="1"/>
  <c r="E874" i="1" s="1"/>
  <c r="D875" i="1"/>
  <c r="E875" i="1" s="1"/>
  <c r="D876" i="1"/>
  <c r="E876" i="1" s="1"/>
  <c r="D877" i="1"/>
  <c r="E877" i="1" s="1"/>
  <c r="D878" i="1"/>
  <c r="E878" i="1" s="1"/>
  <c r="D879" i="1"/>
  <c r="E879" i="1" s="1"/>
  <c r="D880" i="1"/>
  <c r="E880" i="1" s="1"/>
  <c r="D881" i="1"/>
  <c r="E881" i="1" s="1"/>
  <c r="D882" i="1"/>
  <c r="E882" i="1" s="1"/>
  <c r="D883" i="1"/>
  <c r="E883" i="1" s="1"/>
  <c r="D884" i="1"/>
  <c r="E884" i="1" s="1"/>
  <c r="D885" i="1"/>
  <c r="E885" i="1" s="1"/>
  <c r="D886" i="1"/>
  <c r="E886" i="1" s="1"/>
  <c r="D887" i="1"/>
  <c r="E887" i="1" s="1"/>
  <c r="D888" i="1"/>
  <c r="E888" i="1" s="1"/>
  <c r="D889" i="1"/>
  <c r="E889" i="1" s="1"/>
  <c r="D890" i="1"/>
  <c r="E890" i="1" s="1"/>
  <c r="D891" i="1"/>
  <c r="E891" i="1" s="1"/>
  <c r="D892" i="1"/>
  <c r="E892" i="1" s="1"/>
  <c r="D893" i="1"/>
  <c r="E893" i="1" s="1"/>
  <c r="D894" i="1"/>
  <c r="E894" i="1" s="1"/>
  <c r="D895" i="1"/>
  <c r="E895" i="1" s="1"/>
  <c r="D896" i="1"/>
  <c r="E896" i="1" s="1"/>
  <c r="D897" i="1"/>
  <c r="E897" i="1" s="1"/>
  <c r="D898" i="1"/>
  <c r="E898" i="1" s="1"/>
  <c r="D899" i="1"/>
  <c r="E899" i="1" s="1"/>
  <c r="D900" i="1"/>
  <c r="E900" i="1" s="1"/>
  <c r="D901" i="1"/>
  <c r="E901" i="1" s="1"/>
  <c r="D902" i="1"/>
  <c r="E902" i="1" s="1"/>
  <c r="D903" i="1"/>
  <c r="E903" i="1" s="1"/>
  <c r="D904" i="1"/>
  <c r="E904" i="1" s="1"/>
  <c r="D905" i="1"/>
  <c r="E905" i="1" s="1"/>
  <c r="D906" i="1"/>
  <c r="E906" i="1" s="1"/>
  <c r="D907" i="1"/>
  <c r="E907" i="1" s="1"/>
  <c r="D908" i="1"/>
  <c r="E908" i="1" s="1"/>
  <c r="D909" i="1"/>
  <c r="E909" i="1" s="1"/>
  <c r="D910" i="1"/>
  <c r="E910" i="1" s="1"/>
  <c r="D911" i="1"/>
  <c r="E911" i="1" s="1"/>
  <c r="D912" i="1"/>
  <c r="E912" i="1" s="1"/>
  <c r="D913" i="1"/>
  <c r="E913" i="1" s="1"/>
  <c r="D914" i="1"/>
  <c r="E914" i="1" s="1"/>
  <c r="D915" i="1"/>
  <c r="E915" i="1" s="1"/>
  <c r="D916" i="1"/>
  <c r="E916" i="1" s="1"/>
  <c r="D917" i="1"/>
  <c r="E917" i="1" s="1"/>
  <c r="D918" i="1"/>
  <c r="E918" i="1" s="1"/>
  <c r="D919" i="1"/>
  <c r="E919" i="1" s="1"/>
  <c r="D920" i="1"/>
  <c r="E920" i="1" s="1"/>
  <c r="D921" i="1"/>
  <c r="E921" i="1" s="1"/>
  <c r="D922" i="1"/>
  <c r="E922" i="1" s="1"/>
  <c r="D923" i="1"/>
  <c r="E923" i="1" s="1"/>
  <c r="D924" i="1"/>
  <c r="E924" i="1" s="1"/>
  <c r="D925" i="1"/>
  <c r="E925" i="1" s="1"/>
  <c r="D926" i="1"/>
  <c r="E926" i="1" s="1"/>
  <c r="D927" i="1"/>
  <c r="E927" i="1" s="1"/>
  <c r="D928" i="1"/>
  <c r="E928" i="1" s="1"/>
  <c r="D929" i="1"/>
  <c r="E929" i="1" s="1"/>
  <c r="D930" i="1"/>
  <c r="E930" i="1" s="1"/>
  <c r="D931" i="1"/>
  <c r="E931" i="1" s="1"/>
  <c r="D932" i="1"/>
  <c r="E932" i="1" s="1"/>
  <c r="D933" i="1"/>
  <c r="E933" i="1" s="1"/>
  <c r="D934" i="1"/>
  <c r="E934" i="1" s="1"/>
  <c r="D935" i="1"/>
  <c r="E935" i="1" s="1"/>
  <c r="D936" i="1"/>
  <c r="E936" i="1" s="1"/>
  <c r="D937" i="1"/>
  <c r="E937" i="1" s="1"/>
  <c r="D938" i="1"/>
  <c r="E938" i="1" s="1"/>
  <c r="D939" i="1"/>
  <c r="E939" i="1" s="1"/>
  <c r="D940" i="1"/>
  <c r="E940" i="1" s="1"/>
  <c r="D941" i="1"/>
  <c r="E941" i="1" s="1"/>
  <c r="D942" i="1"/>
  <c r="E942" i="1" s="1"/>
  <c r="D943" i="1"/>
  <c r="E943" i="1" s="1"/>
  <c r="D944" i="1"/>
  <c r="E944" i="1" s="1"/>
  <c r="D945" i="1"/>
  <c r="E945" i="1" s="1"/>
  <c r="D946" i="1"/>
  <c r="E946" i="1" s="1"/>
  <c r="D947" i="1"/>
  <c r="E947" i="1" s="1"/>
  <c r="D948" i="1"/>
  <c r="E948" i="1" s="1"/>
  <c r="D949" i="1"/>
  <c r="E949" i="1" s="1"/>
  <c r="D950" i="1"/>
  <c r="E950" i="1" s="1"/>
  <c r="D951" i="1"/>
  <c r="E951" i="1" s="1"/>
  <c r="D952" i="1"/>
  <c r="E952" i="1" s="1"/>
  <c r="D953" i="1"/>
  <c r="E953" i="1" s="1"/>
  <c r="D954" i="1"/>
  <c r="E954" i="1" s="1"/>
  <c r="D955" i="1"/>
  <c r="E955" i="1" s="1"/>
  <c r="D956" i="1"/>
  <c r="E956" i="1" s="1"/>
  <c r="D957" i="1"/>
  <c r="E957" i="1" s="1"/>
  <c r="D958" i="1"/>
  <c r="E958" i="1" s="1"/>
  <c r="D959" i="1"/>
  <c r="E959" i="1" s="1"/>
  <c r="D960" i="1"/>
  <c r="E960" i="1" s="1"/>
  <c r="D961" i="1"/>
  <c r="E961" i="1" s="1"/>
  <c r="D962" i="1"/>
  <c r="E962" i="1" s="1"/>
  <c r="D963" i="1"/>
  <c r="E963" i="1" s="1"/>
  <c r="D964" i="1"/>
  <c r="E964" i="1" s="1"/>
  <c r="D965" i="1"/>
  <c r="E965" i="1" s="1"/>
  <c r="D966" i="1"/>
  <c r="E966" i="1" s="1"/>
  <c r="D967" i="1"/>
  <c r="E967" i="1" s="1"/>
  <c r="D968" i="1"/>
  <c r="E968" i="1" s="1"/>
  <c r="D969" i="1"/>
  <c r="E969" i="1" s="1"/>
  <c r="D970" i="1"/>
  <c r="E970" i="1" s="1"/>
  <c r="D971" i="1"/>
  <c r="E971" i="1" s="1"/>
  <c r="D972" i="1"/>
  <c r="E972" i="1" s="1"/>
  <c r="D973" i="1"/>
  <c r="E973" i="1" s="1"/>
  <c r="D974" i="1"/>
  <c r="E974" i="1" s="1"/>
  <c r="D975" i="1"/>
  <c r="E975" i="1" s="1"/>
  <c r="D976" i="1"/>
  <c r="E976" i="1" s="1"/>
  <c r="D977" i="1"/>
  <c r="E977" i="1" s="1"/>
  <c r="D978" i="1"/>
  <c r="E978" i="1" s="1"/>
  <c r="D979" i="1"/>
  <c r="E979" i="1" s="1"/>
  <c r="D980" i="1"/>
  <c r="E980" i="1" s="1"/>
  <c r="D981" i="1"/>
  <c r="E981" i="1" s="1"/>
  <c r="D982" i="1"/>
  <c r="E982" i="1" s="1"/>
  <c r="D983" i="1"/>
  <c r="E983" i="1" s="1"/>
  <c r="D984" i="1"/>
  <c r="E984" i="1" s="1"/>
  <c r="D985" i="1"/>
  <c r="E985" i="1" s="1"/>
  <c r="D986" i="1"/>
  <c r="E986" i="1" s="1"/>
  <c r="D987" i="1"/>
  <c r="E987" i="1" s="1"/>
  <c r="D988" i="1"/>
  <c r="E988" i="1" s="1"/>
  <c r="D989" i="1"/>
  <c r="E989" i="1" s="1"/>
  <c r="D990" i="1"/>
  <c r="E990" i="1" s="1"/>
  <c r="D991" i="1"/>
  <c r="E991" i="1" s="1"/>
  <c r="D992" i="1"/>
  <c r="E992" i="1" s="1"/>
  <c r="D993" i="1"/>
  <c r="E993" i="1" s="1"/>
  <c r="D994" i="1"/>
  <c r="E994" i="1" s="1"/>
  <c r="D995" i="1"/>
  <c r="E995" i="1" s="1"/>
  <c r="D996" i="1"/>
  <c r="E996" i="1" s="1"/>
  <c r="D997" i="1"/>
  <c r="E997" i="1" s="1"/>
  <c r="D998" i="1"/>
  <c r="E998" i="1" s="1"/>
  <c r="D999" i="1"/>
  <c r="E999" i="1" s="1"/>
  <c r="D1000" i="1"/>
  <c r="E1000" i="1" s="1"/>
  <c r="D1001" i="1"/>
  <c r="E1001" i="1" s="1"/>
  <c r="D1002" i="1"/>
  <c r="E1002" i="1" s="1"/>
  <c r="D3" i="1"/>
  <c r="E3" i="1" s="1"/>
  <c r="C4" i="1"/>
  <c r="C5" i="1"/>
  <c r="C6" i="1"/>
  <c r="C7" i="1"/>
  <c r="C8" i="1"/>
  <c r="C9" i="1"/>
  <c r="C10" i="1"/>
  <c r="C11" i="1"/>
  <c r="C12" i="1"/>
  <c r="C13" i="1"/>
  <c r="C14" i="1"/>
  <c r="C15" i="1"/>
  <c r="C16" i="1"/>
  <c r="C17" i="1"/>
  <c r="C18" i="1"/>
  <c r="C19" i="1"/>
  <c r="C20" i="1"/>
  <c r="C21" i="1"/>
  <c r="C22" i="1"/>
  <c r="C23" i="1"/>
  <c r="C24" i="1"/>
  <c r="C25" i="1"/>
  <c r="C26" i="1"/>
  <c r="C27" i="1"/>
  <c r="C28" i="1"/>
  <c r="C29" i="1"/>
  <c r="C30" i="1"/>
  <c r="C31" i="1"/>
  <c r="C32" i="1"/>
  <c r="C33"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136" i="1"/>
  <c r="C137" i="1"/>
  <c r="C138" i="1"/>
  <c r="C139" i="1"/>
  <c r="C140"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167" i="1"/>
  <c r="C168" i="1"/>
  <c r="C169" i="1"/>
  <c r="C170" i="1"/>
  <c r="C171" i="1"/>
  <c r="C172" i="1"/>
  <c r="C173" i="1"/>
  <c r="C174" i="1"/>
  <c r="C175" i="1"/>
  <c r="C176" i="1"/>
  <c r="C177" i="1"/>
  <c r="C178" i="1"/>
  <c r="C179" i="1"/>
  <c r="C180" i="1"/>
  <c r="C181" i="1"/>
  <c r="C182" i="1"/>
  <c r="C183" i="1"/>
  <c r="C184" i="1"/>
  <c r="C185" i="1"/>
  <c r="C186" i="1"/>
  <c r="C187" i="1"/>
  <c r="C188" i="1"/>
  <c r="C189" i="1"/>
  <c r="C190" i="1"/>
  <c r="C191" i="1"/>
  <c r="C192" i="1"/>
  <c r="C193" i="1"/>
  <c r="C194" i="1"/>
  <c r="C195" i="1"/>
  <c r="C196" i="1"/>
  <c r="C197" i="1"/>
  <c r="C198" i="1"/>
  <c r="C199" i="1"/>
  <c r="C200" i="1"/>
  <c r="C201" i="1"/>
  <c r="C202" i="1"/>
  <c r="C203" i="1"/>
  <c r="C204" i="1"/>
  <c r="C205" i="1"/>
  <c r="C206" i="1"/>
  <c r="C207" i="1"/>
  <c r="C208" i="1"/>
  <c r="C209" i="1"/>
  <c r="C210" i="1"/>
  <c r="C211" i="1"/>
  <c r="C212" i="1"/>
  <c r="C213" i="1"/>
  <c r="C214" i="1"/>
  <c r="C215" i="1"/>
  <c r="C216" i="1"/>
  <c r="C217" i="1"/>
  <c r="C218" i="1"/>
  <c r="C219" i="1"/>
  <c r="C220" i="1"/>
  <c r="C221" i="1"/>
  <c r="C222" i="1"/>
  <c r="C223" i="1"/>
  <c r="C224" i="1"/>
  <c r="C225" i="1"/>
  <c r="C226" i="1"/>
  <c r="C227" i="1"/>
  <c r="C228" i="1"/>
  <c r="C229" i="1"/>
  <c r="C230" i="1"/>
  <c r="C231" i="1"/>
  <c r="C232" i="1"/>
  <c r="C233" i="1"/>
  <c r="C234" i="1"/>
  <c r="C235" i="1"/>
  <c r="C236" i="1"/>
  <c r="C237" i="1"/>
  <c r="C238" i="1"/>
  <c r="C239" i="1"/>
  <c r="C240" i="1"/>
  <c r="C241" i="1"/>
  <c r="C242" i="1"/>
  <c r="C243" i="1"/>
  <c r="C244" i="1"/>
  <c r="C245" i="1"/>
  <c r="C246" i="1"/>
  <c r="C247" i="1"/>
  <c r="C248" i="1"/>
  <c r="C249" i="1"/>
  <c r="C250" i="1"/>
  <c r="C251" i="1"/>
  <c r="C252" i="1"/>
  <c r="C253" i="1"/>
  <c r="C254" i="1"/>
  <c r="C255" i="1"/>
  <c r="C256" i="1"/>
  <c r="C257" i="1"/>
  <c r="C258" i="1"/>
  <c r="C259" i="1"/>
  <c r="C260" i="1"/>
  <c r="C261" i="1"/>
  <c r="C262" i="1"/>
  <c r="C263" i="1"/>
  <c r="C264" i="1"/>
  <c r="C265" i="1"/>
  <c r="C266" i="1"/>
  <c r="C267" i="1"/>
  <c r="C268" i="1"/>
  <c r="C269" i="1"/>
  <c r="C270" i="1"/>
  <c r="C271" i="1"/>
  <c r="C272" i="1"/>
  <c r="C273" i="1"/>
  <c r="C274" i="1"/>
  <c r="C275" i="1"/>
  <c r="C276" i="1"/>
  <c r="C277" i="1"/>
  <c r="C278" i="1"/>
  <c r="C279" i="1"/>
  <c r="C280" i="1"/>
  <c r="C281" i="1"/>
  <c r="C282" i="1"/>
  <c r="C283" i="1"/>
  <c r="C284" i="1"/>
  <c r="C285" i="1"/>
  <c r="C286" i="1"/>
  <c r="C287" i="1"/>
  <c r="C288" i="1"/>
  <c r="C289" i="1"/>
  <c r="C290" i="1"/>
  <c r="C291" i="1"/>
  <c r="C292" i="1"/>
  <c r="C293" i="1"/>
  <c r="C294" i="1"/>
  <c r="C295" i="1"/>
  <c r="C296" i="1"/>
  <c r="C297" i="1"/>
  <c r="C298" i="1"/>
  <c r="C299" i="1"/>
  <c r="C300" i="1"/>
  <c r="C301" i="1"/>
  <c r="C302" i="1"/>
  <c r="C303" i="1"/>
  <c r="C304" i="1"/>
  <c r="C305" i="1"/>
  <c r="C306" i="1"/>
  <c r="C307" i="1"/>
  <c r="C308" i="1"/>
  <c r="C309" i="1"/>
  <c r="C310" i="1"/>
  <c r="C311" i="1"/>
  <c r="C312" i="1"/>
  <c r="C313" i="1"/>
  <c r="C314" i="1"/>
  <c r="C315" i="1"/>
  <c r="C316" i="1"/>
  <c r="C317" i="1"/>
  <c r="C318" i="1"/>
  <c r="C319" i="1"/>
  <c r="C320" i="1"/>
  <c r="C321" i="1"/>
  <c r="C322" i="1"/>
  <c r="C323" i="1"/>
  <c r="C324" i="1"/>
  <c r="C325" i="1"/>
  <c r="C326" i="1"/>
  <c r="C327" i="1"/>
  <c r="C328" i="1"/>
  <c r="C329" i="1"/>
  <c r="C330" i="1"/>
  <c r="C331" i="1"/>
  <c r="C332" i="1"/>
  <c r="C333" i="1"/>
  <c r="C334" i="1"/>
  <c r="C335" i="1"/>
  <c r="C336" i="1"/>
  <c r="C337" i="1"/>
  <c r="C338" i="1"/>
  <c r="C339" i="1"/>
  <c r="C340" i="1"/>
  <c r="C341" i="1"/>
  <c r="C342" i="1"/>
  <c r="C343" i="1"/>
  <c r="C344" i="1"/>
  <c r="C345" i="1"/>
  <c r="C346" i="1"/>
  <c r="C347" i="1"/>
  <c r="C348" i="1"/>
  <c r="C349" i="1"/>
  <c r="C350" i="1"/>
  <c r="C351" i="1"/>
  <c r="C352" i="1"/>
  <c r="C353" i="1"/>
  <c r="C354" i="1"/>
  <c r="C355" i="1"/>
  <c r="C356" i="1"/>
  <c r="C357" i="1"/>
  <c r="C358" i="1"/>
  <c r="C359" i="1"/>
  <c r="C360" i="1"/>
  <c r="C361" i="1"/>
  <c r="C362" i="1"/>
  <c r="C363" i="1"/>
  <c r="C364" i="1"/>
  <c r="C365" i="1"/>
  <c r="C366" i="1"/>
  <c r="C367" i="1"/>
  <c r="C368" i="1"/>
  <c r="C369" i="1"/>
  <c r="C370" i="1"/>
  <c r="C371" i="1"/>
  <c r="C372" i="1"/>
  <c r="C373" i="1"/>
  <c r="C374" i="1"/>
  <c r="C375" i="1"/>
  <c r="C376" i="1"/>
  <c r="C377" i="1"/>
  <c r="C378" i="1"/>
  <c r="C379" i="1"/>
  <c r="C380" i="1"/>
  <c r="C381" i="1"/>
  <c r="C382" i="1"/>
  <c r="C383" i="1"/>
  <c r="C384" i="1"/>
  <c r="C385" i="1"/>
  <c r="C386" i="1"/>
  <c r="C387" i="1"/>
  <c r="C388" i="1"/>
  <c r="C389" i="1"/>
  <c r="C390" i="1"/>
  <c r="C391" i="1"/>
  <c r="C392" i="1"/>
  <c r="C393" i="1"/>
  <c r="C394" i="1"/>
  <c r="C395" i="1"/>
  <c r="C396" i="1"/>
  <c r="C397" i="1"/>
  <c r="C398" i="1"/>
  <c r="C399" i="1"/>
  <c r="C400" i="1"/>
  <c r="C401" i="1"/>
  <c r="C402" i="1"/>
  <c r="C403" i="1"/>
  <c r="C404" i="1"/>
  <c r="C405" i="1"/>
  <c r="C406" i="1"/>
  <c r="C407" i="1"/>
  <c r="C408" i="1"/>
  <c r="C409" i="1"/>
  <c r="C410" i="1"/>
  <c r="C411" i="1"/>
  <c r="C412" i="1"/>
  <c r="C413" i="1"/>
  <c r="C414" i="1"/>
  <c r="C415" i="1"/>
  <c r="C416" i="1"/>
  <c r="C417" i="1"/>
  <c r="C418" i="1"/>
  <c r="C419" i="1"/>
  <c r="C420" i="1"/>
  <c r="C421" i="1"/>
  <c r="C422" i="1"/>
  <c r="C423" i="1"/>
  <c r="C424" i="1"/>
  <c r="C425" i="1"/>
  <c r="C426" i="1"/>
  <c r="C427" i="1"/>
  <c r="C428" i="1"/>
  <c r="C429" i="1"/>
  <c r="C430" i="1"/>
  <c r="C431" i="1"/>
  <c r="C432" i="1"/>
  <c r="C433" i="1"/>
  <c r="C434" i="1"/>
  <c r="C435" i="1"/>
  <c r="C436" i="1"/>
  <c r="C437" i="1"/>
  <c r="C438" i="1"/>
  <c r="C439" i="1"/>
  <c r="C440" i="1"/>
  <c r="C441" i="1"/>
  <c r="C442" i="1"/>
  <c r="C443" i="1"/>
  <c r="C444" i="1"/>
  <c r="C445" i="1"/>
  <c r="C446" i="1"/>
  <c r="C447" i="1"/>
  <c r="C448" i="1"/>
  <c r="C449" i="1"/>
  <c r="C450" i="1"/>
  <c r="C451" i="1"/>
  <c r="C452" i="1"/>
  <c r="C453" i="1"/>
  <c r="C454" i="1"/>
  <c r="C455" i="1"/>
  <c r="C456" i="1"/>
  <c r="C457" i="1"/>
  <c r="C458" i="1"/>
  <c r="C459" i="1"/>
  <c r="C460" i="1"/>
  <c r="C461" i="1"/>
  <c r="C462" i="1"/>
  <c r="C463" i="1"/>
  <c r="C464" i="1"/>
  <c r="C465" i="1"/>
  <c r="C466" i="1"/>
  <c r="C467" i="1"/>
  <c r="C468" i="1"/>
  <c r="C469" i="1"/>
  <c r="C470" i="1"/>
  <c r="C471" i="1"/>
  <c r="C472" i="1"/>
  <c r="C473" i="1"/>
  <c r="C474" i="1"/>
  <c r="C475" i="1"/>
  <c r="C476" i="1"/>
  <c r="C477" i="1"/>
  <c r="C478" i="1"/>
  <c r="C479" i="1"/>
  <c r="C480" i="1"/>
  <c r="C481" i="1"/>
  <c r="C482" i="1"/>
  <c r="C483" i="1"/>
  <c r="C484" i="1"/>
  <c r="C485" i="1"/>
  <c r="C486" i="1"/>
  <c r="C487" i="1"/>
  <c r="C488" i="1"/>
  <c r="C489" i="1"/>
  <c r="C490" i="1"/>
  <c r="C491" i="1"/>
  <c r="C492" i="1"/>
  <c r="C493" i="1"/>
  <c r="C494" i="1"/>
  <c r="C495" i="1"/>
  <c r="C496" i="1"/>
  <c r="C497" i="1"/>
  <c r="C498" i="1"/>
  <c r="C499" i="1"/>
  <c r="C500" i="1"/>
  <c r="C501" i="1"/>
  <c r="C502" i="1"/>
  <c r="C503" i="1"/>
  <c r="C504" i="1"/>
  <c r="C505" i="1"/>
  <c r="C506" i="1"/>
  <c r="C507" i="1"/>
  <c r="C508" i="1"/>
  <c r="C509" i="1"/>
  <c r="C510" i="1"/>
  <c r="C511" i="1"/>
  <c r="C512" i="1"/>
  <c r="C513" i="1"/>
  <c r="C514" i="1"/>
  <c r="C515" i="1"/>
  <c r="C516" i="1"/>
  <c r="C517" i="1"/>
  <c r="C518" i="1"/>
  <c r="C519" i="1"/>
  <c r="C520" i="1"/>
  <c r="C521" i="1"/>
  <c r="C522" i="1"/>
  <c r="C523" i="1"/>
  <c r="C524" i="1"/>
  <c r="C525" i="1"/>
  <c r="C526" i="1"/>
  <c r="C527" i="1"/>
  <c r="C528" i="1"/>
  <c r="C529" i="1"/>
  <c r="C530" i="1"/>
  <c r="C531" i="1"/>
  <c r="C532" i="1"/>
  <c r="C533" i="1"/>
  <c r="C534" i="1"/>
  <c r="C535" i="1"/>
  <c r="C536" i="1"/>
  <c r="C537" i="1"/>
  <c r="C538" i="1"/>
  <c r="C539" i="1"/>
  <c r="C540" i="1"/>
  <c r="C541" i="1"/>
  <c r="C542" i="1"/>
  <c r="C543" i="1"/>
  <c r="C544" i="1"/>
  <c r="C545" i="1"/>
  <c r="C546" i="1"/>
  <c r="C547" i="1"/>
  <c r="C548" i="1"/>
  <c r="C549" i="1"/>
  <c r="C550" i="1"/>
  <c r="C551" i="1"/>
  <c r="C552" i="1"/>
  <c r="C553" i="1"/>
  <c r="C554" i="1"/>
  <c r="C555" i="1"/>
  <c r="C556" i="1"/>
  <c r="C557" i="1"/>
  <c r="C558" i="1"/>
  <c r="C559" i="1"/>
  <c r="C560" i="1"/>
  <c r="C561" i="1"/>
  <c r="C562" i="1"/>
  <c r="C563" i="1"/>
  <c r="C564" i="1"/>
  <c r="C565" i="1"/>
  <c r="C566" i="1"/>
  <c r="C567" i="1"/>
  <c r="C568" i="1"/>
  <c r="C569" i="1"/>
  <c r="C570" i="1"/>
  <c r="C571" i="1"/>
  <c r="C572" i="1"/>
  <c r="C573" i="1"/>
  <c r="C574" i="1"/>
  <c r="C575" i="1"/>
  <c r="C576" i="1"/>
  <c r="C577" i="1"/>
  <c r="C578" i="1"/>
  <c r="C579" i="1"/>
  <c r="C580" i="1"/>
  <c r="C581" i="1"/>
  <c r="C582" i="1"/>
  <c r="C583" i="1"/>
  <c r="C584" i="1"/>
  <c r="C585" i="1"/>
  <c r="C586" i="1"/>
  <c r="C587" i="1"/>
  <c r="C588" i="1"/>
  <c r="C589" i="1"/>
  <c r="C590" i="1"/>
  <c r="C591" i="1"/>
  <c r="C592" i="1"/>
  <c r="C593" i="1"/>
  <c r="C594" i="1"/>
  <c r="C595" i="1"/>
  <c r="C596" i="1"/>
  <c r="C597" i="1"/>
  <c r="C598" i="1"/>
  <c r="C599" i="1"/>
  <c r="C600" i="1"/>
  <c r="C601" i="1"/>
  <c r="C602" i="1"/>
  <c r="C603" i="1"/>
  <c r="C604" i="1"/>
  <c r="C605" i="1"/>
  <c r="C606" i="1"/>
  <c r="C607" i="1"/>
  <c r="C608" i="1"/>
  <c r="C609" i="1"/>
  <c r="C610" i="1"/>
  <c r="C611" i="1"/>
  <c r="C612" i="1"/>
  <c r="C613" i="1"/>
  <c r="C614" i="1"/>
  <c r="C615" i="1"/>
  <c r="C616" i="1"/>
  <c r="C617" i="1"/>
  <c r="C618" i="1"/>
  <c r="C619" i="1"/>
  <c r="C620" i="1"/>
  <c r="C621" i="1"/>
  <c r="C622" i="1"/>
  <c r="C623" i="1"/>
  <c r="C624" i="1"/>
  <c r="C625" i="1"/>
  <c r="C626" i="1"/>
  <c r="C627" i="1"/>
  <c r="C628" i="1"/>
  <c r="C629" i="1"/>
  <c r="C630" i="1"/>
  <c r="C631" i="1"/>
  <c r="C632" i="1"/>
  <c r="C633" i="1"/>
  <c r="C634" i="1"/>
  <c r="C635" i="1"/>
  <c r="C636" i="1"/>
  <c r="C637" i="1"/>
  <c r="C638" i="1"/>
  <c r="C639" i="1"/>
  <c r="C640" i="1"/>
  <c r="C641" i="1"/>
  <c r="C642" i="1"/>
  <c r="C643" i="1"/>
  <c r="C644" i="1"/>
  <c r="C645" i="1"/>
  <c r="C646" i="1"/>
  <c r="C647" i="1"/>
  <c r="C648" i="1"/>
  <c r="C649" i="1"/>
  <c r="C650" i="1"/>
  <c r="C651" i="1"/>
  <c r="C652" i="1"/>
  <c r="C653" i="1"/>
  <c r="C654" i="1"/>
  <c r="C655" i="1"/>
  <c r="C656" i="1"/>
  <c r="C657" i="1"/>
  <c r="C658" i="1"/>
  <c r="C659" i="1"/>
  <c r="C660" i="1"/>
  <c r="C661" i="1"/>
  <c r="C662" i="1"/>
  <c r="C663" i="1"/>
  <c r="C664" i="1"/>
  <c r="C665" i="1"/>
  <c r="C666" i="1"/>
  <c r="C667" i="1"/>
  <c r="C668" i="1"/>
  <c r="C669" i="1"/>
  <c r="C670" i="1"/>
  <c r="C671" i="1"/>
  <c r="C672" i="1"/>
  <c r="C673" i="1"/>
  <c r="C674" i="1"/>
  <c r="C675" i="1"/>
  <c r="C676" i="1"/>
  <c r="C677" i="1"/>
  <c r="C678" i="1"/>
  <c r="C679" i="1"/>
  <c r="C680" i="1"/>
  <c r="C681" i="1"/>
  <c r="C682" i="1"/>
  <c r="C683" i="1"/>
  <c r="C684" i="1"/>
  <c r="C685" i="1"/>
  <c r="C686" i="1"/>
  <c r="C687" i="1"/>
  <c r="C688" i="1"/>
  <c r="C689" i="1"/>
  <c r="C690" i="1"/>
  <c r="C691" i="1"/>
  <c r="C692" i="1"/>
  <c r="C693" i="1"/>
  <c r="C694" i="1"/>
  <c r="C695" i="1"/>
  <c r="C696" i="1"/>
  <c r="C697" i="1"/>
  <c r="C698" i="1"/>
  <c r="C699" i="1"/>
  <c r="C700" i="1"/>
  <c r="C701" i="1"/>
  <c r="C702" i="1"/>
  <c r="C703" i="1"/>
  <c r="C704" i="1"/>
  <c r="C705" i="1"/>
  <c r="C706" i="1"/>
  <c r="C707" i="1"/>
  <c r="C708" i="1"/>
  <c r="C709" i="1"/>
  <c r="C710" i="1"/>
  <c r="C711" i="1"/>
  <c r="C712" i="1"/>
  <c r="C713" i="1"/>
  <c r="C714" i="1"/>
  <c r="C715" i="1"/>
  <c r="C716" i="1"/>
  <c r="C717" i="1"/>
  <c r="C718" i="1"/>
  <c r="C719" i="1"/>
  <c r="C720" i="1"/>
  <c r="C721" i="1"/>
  <c r="C722" i="1"/>
  <c r="C723" i="1"/>
  <c r="C724" i="1"/>
  <c r="C725" i="1"/>
  <c r="C726" i="1"/>
  <c r="C727" i="1"/>
  <c r="C728" i="1"/>
  <c r="C729" i="1"/>
  <c r="C730" i="1"/>
  <c r="C731" i="1"/>
  <c r="C732" i="1"/>
  <c r="C733" i="1"/>
  <c r="C734" i="1"/>
  <c r="C735" i="1"/>
  <c r="C736" i="1"/>
  <c r="C737" i="1"/>
  <c r="C738" i="1"/>
  <c r="C739" i="1"/>
  <c r="C740" i="1"/>
  <c r="C741" i="1"/>
  <c r="C742" i="1"/>
  <c r="C743" i="1"/>
  <c r="C744" i="1"/>
  <c r="C745" i="1"/>
  <c r="C746" i="1"/>
  <c r="C747" i="1"/>
  <c r="C748" i="1"/>
  <c r="C749" i="1"/>
  <c r="C750" i="1"/>
  <c r="C751" i="1"/>
  <c r="C752" i="1"/>
  <c r="C753" i="1"/>
  <c r="C754" i="1"/>
  <c r="C755" i="1"/>
  <c r="C756" i="1"/>
  <c r="C757" i="1"/>
  <c r="C758" i="1"/>
  <c r="C759" i="1"/>
  <c r="C760" i="1"/>
  <c r="C761" i="1"/>
  <c r="C762" i="1"/>
  <c r="C763" i="1"/>
  <c r="C764" i="1"/>
  <c r="C765" i="1"/>
  <c r="C766" i="1"/>
  <c r="C767" i="1"/>
  <c r="C768" i="1"/>
  <c r="C769" i="1"/>
  <c r="C770" i="1"/>
  <c r="C771" i="1"/>
  <c r="C772" i="1"/>
  <c r="C773" i="1"/>
  <c r="C774" i="1"/>
  <c r="C775" i="1"/>
  <c r="C776" i="1"/>
  <c r="C777" i="1"/>
  <c r="C778" i="1"/>
  <c r="C779" i="1"/>
  <c r="C780" i="1"/>
  <c r="C781" i="1"/>
  <c r="C782" i="1"/>
  <c r="C783" i="1"/>
  <c r="C784" i="1"/>
  <c r="C785" i="1"/>
  <c r="C786" i="1"/>
  <c r="C787" i="1"/>
  <c r="C788" i="1"/>
  <c r="C789" i="1"/>
  <c r="C790" i="1"/>
  <c r="C791" i="1"/>
  <c r="C792" i="1"/>
  <c r="C793" i="1"/>
  <c r="C794" i="1"/>
  <c r="C795" i="1"/>
  <c r="C796" i="1"/>
  <c r="C797" i="1"/>
  <c r="C798" i="1"/>
  <c r="C799" i="1"/>
  <c r="C800" i="1"/>
  <c r="C801" i="1"/>
  <c r="C802" i="1"/>
  <c r="C803" i="1"/>
  <c r="C804" i="1"/>
  <c r="C805" i="1"/>
  <c r="C806" i="1"/>
  <c r="C807" i="1"/>
  <c r="C808" i="1"/>
  <c r="C809" i="1"/>
  <c r="C810" i="1"/>
  <c r="C811" i="1"/>
  <c r="C812" i="1"/>
  <c r="C813" i="1"/>
  <c r="C814" i="1"/>
  <c r="C815" i="1"/>
  <c r="C816" i="1"/>
  <c r="C817" i="1"/>
  <c r="C818" i="1"/>
  <c r="C819" i="1"/>
  <c r="C820" i="1"/>
  <c r="C821" i="1"/>
  <c r="C822" i="1"/>
  <c r="C823" i="1"/>
  <c r="C824" i="1"/>
  <c r="C825" i="1"/>
  <c r="C826" i="1"/>
  <c r="C827" i="1"/>
  <c r="C828" i="1"/>
  <c r="C829" i="1"/>
  <c r="C830" i="1"/>
  <c r="C831" i="1"/>
  <c r="C832" i="1"/>
  <c r="C833" i="1"/>
  <c r="C834" i="1"/>
  <c r="C835" i="1"/>
  <c r="C836" i="1"/>
  <c r="C837" i="1"/>
  <c r="C838" i="1"/>
  <c r="C839" i="1"/>
  <c r="C840" i="1"/>
  <c r="C841" i="1"/>
  <c r="C842" i="1"/>
  <c r="C843" i="1"/>
  <c r="C844" i="1"/>
  <c r="C845" i="1"/>
  <c r="C846" i="1"/>
  <c r="C847" i="1"/>
  <c r="C848" i="1"/>
  <c r="C849" i="1"/>
  <c r="C850" i="1"/>
  <c r="C851" i="1"/>
  <c r="C852" i="1"/>
  <c r="C853" i="1"/>
  <c r="C854" i="1"/>
  <c r="C855" i="1"/>
  <c r="C856" i="1"/>
  <c r="C857" i="1"/>
  <c r="C858" i="1"/>
  <c r="C859" i="1"/>
  <c r="C860" i="1"/>
  <c r="C861" i="1"/>
  <c r="C862" i="1"/>
  <c r="C863" i="1"/>
  <c r="C864" i="1"/>
  <c r="C865" i="1"/>
  <c r="C866" i="1"/>
  <c r="C867" i="1"/>
  <c r="C868" i="1"/>
  <c r="C869" i="1"/>
  <c r="C870" i="1"/>
  <c r="C871" i="1"/>
  <c r="C872" i="1"/>
  <c r="C873" i="1"/>
  <c r="C874" i="1"/>
  <c r="C875" i="1"/>
  <c r="C876" i="1"/>
  <c r="C877" i="1"/>
  <c r="C878" i="1"/>
  <c r="C879" i="1"/>
  <c r="C880" i="1"/>
  <c r="C881" i="1"/>
  <c r="C882" i="1"/>
  <c r="C883" i="1"/>
  <c r="C884" i="1"/>
  <c r="C885" i="1"/>
  <c r="C886" i="1"/>
  <c r="C887" i="1"/>
  <c r="C888" i="1"/>
  <c r="C889" i="1"/>
  <c r="C890" i="1"/>
  <c r="C891" i="1"/>
  <c r="C892" i="1"/>
  <c r="C893" i="1"/>
  <c r="C894" i="1"/>
  <c r="C895" i="1"/>
  <c r="C896" i="1"/>
  <c r="C897" i="1"/>
  <c r="C898" i="1"/>
  <c r="C899" i="1"/>
  <c r="C900" i="1"/>
  <c r="C901" i="1"/>
  <c r="C902" i="1"/>
  <c r="C903" i="1"/>
  <c r="C904" i="1"/>
  <c r="C905" i="1"/>
  <c r="C906" i="1"/>
  <c r="C907" i="1"/>
  <c r="C908" i="1"/>
  <c r="C909" i="1"/>
  <c r="C910" i="1"/>
  <c r="C911" i="1"/>
  <c r="C912" i="1"/>
  <c r="C913" i="1"/>
  <c r="C914" i="1"/>
  <c r="C915" i="1"/>
  <c r="C916" i="1"/>
  <c r="C917" i="1"/>
  <c r="C918" i="1"/>
  <c r="C919" i="1"/>
  <c r="C920" i="1"/>
  <c r="C921" i="1"/>
  <c r="C922" i="1"/>
  <c r="C923" i="1"/>
  <c r="C924" i="1"/>
  <c r="C925" i="1"/>
  <c r="C926" i="1"/>
  <c r="C927" i="1"/>
  <c r="C928" i="1"/>
  <c r="C929" i="1"/>
  <c r="C930" i="1"/>
  <c r="C931" i="1"/>
  <c r="C932" i="1"/>
  <c r="C933" i="1"/>
  <c r="C934" i="1"/>
  <c r="C935" i="1"/>
  <c r="C936" i="1"/>
  <c r="C937" i="1"/>
  <c r="C938" i="1"/>
  <c r="C939" i="1"/>
  <c r="C940" i="1"/>
  <c r="C941" i="1"/>
  <c r="C942" i="1"/>
  <c r="C943" i="1"/>
  <c r="C944" i="1"/>
  <c r="C945" i="1"/>
  <c r="C946" i="1"/>
  <c r="C947" i="1"/>
  <c r="C948" i="1"/>
  <c r="C949" i="1"/>
  <c r="C950" i="1"/>
  <c r="C951" i="1"/>
  <c r="C952" i="1"/>
  <c r="C953" i="1"/>
  <c r="C954" i="1"/>
  <c r="C955" i="1"/>
  <c r="C956" i="1"/>
  <c r="C957" i="1"/>
  <c r="C958" i="1"/>
  <c r="C959" i="1"/>
  <c r="C960" i="1"/>
  <c r="C961" i="1"/>
  <c r="C962" i="1"/>
  <c r="C963" i="1"/>
  <c r="C964" i="1"/>
  <c r="C965" i="1"/>
  <c r="C966" i="1"/>
  <c r="C967" i="1"/>
  <c r="C968" i="1"/>
  <c r="C969" i="1"/>
  <c r="C970" i="1"/>
  <c r="C971" i="1"/>
  <c r="C972" i="1"/>
  <c r="C973" i="1"/>
  <c r="C974" i="1"/>
  <c r="C975" i="1"/>
  <c r="C976" i="1"/>
  <c r="C977" i="1"/>
  <c r="C978" i="1"/>
  <c r="C979" i="1"/>
  <c r="C980" i="1"/>
  <c r="C981" i="1"/>
  <c r="C982" i="1"/>
  <c r="C983" i="1"/>
  <c r="C984" i="1"/>
  <c r="C985" i="1"/>
  <c r="C986" i="1"/>
  <c r="C987" i="1"/>
  <c r="C988" i="1"/>
  <c r="C989" i="1"/>
  <c r="C990" i="1"/>
  <c r="C991" i="1"/>
  <c r="C992" i="1"/>
  <c r="C993" i="1"/>
  <c r="C994" i="1"/>
  <c r="C995" i="1"/>
  <c r="C996" i="1"/>
  <c r="C997" i="1"/>
  <c r="C998" i="1"/>
  <c r="C999" i="1"/>
  <c r="C1000" i="1"/>
  <c r="C1001" i="1"/>
  <c r="C1002" i="1"/>
  <c r="C3" i="1"/>
  <c r="B4" i="1"/>
  <c r="B5" i="1"/>
  <c r="B6" i="1"/>
  <c r="B7" i="1"/>
  <c r="B8" i="1"/>
  <c r="B9" i="1"/>
  <c r="B10" i="1"/>
  <c r="B11"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6" i="1"/>
  <c r="B97" i="1"/>
  <c r="B98" i="1"/>
  <c r="B99" i="1"/>
  <c r="B100" i="1"/>
  <c r="B101" i="1"/>
  <c r="B102" i="1"/>
  <c r="B103" i="1"/>
  <c r="B104" i="1"/>
  <c r="B105" i="1"/>
  <c r="B106" i="1"/>
  <c r="B107" i="1"/>
  <c r="B108" i="1"/>
  <c r="B109" i="1"/>
  <c r="B110" i="1"/>
  <c r="B111" i="1"/>
  <c r="B112" i="1"/>
  <c r="B113" i="1"/>
  <c r="B114" i="1"/>
  <c r="B115" i="1"/>
  <c r="B116" i="1"/>
  <c r="B117" i="1"/>
  <c r="B118" i="1"/>
  <c r="B119" i="1"/>
  <c r="B120" i="1"/>
  <c r="B121" i="1"/>
  <c r="B122" i="1"/>
  <c r="B123" i="1"/>
  <c r="B124" i="1"/>
  <c r="B125" i="1"/>
  <c r="B126" i="1"/>
  <c r="B127" i="1"/>
  <c r="B128" i="1"/>
  <c r="B129" i="1"/>
  <c r="B130" i="1"/>
  <c r="B131" i="1"/>
  <c r="B132" i="1"/>
  <c r="B133" i="1"/>
  <c r="B134" i="1"/>
  <c r="B135" i="1"/>
  <c r="B136" i="1"/>
  <c r="B137" i="1"/>
  <c r="B138" i="1"/>
  <c r="B139" i="1"/>
  <c r="B140" i="1"/>
  <c r="B141" i="1"/>
  <c r="B142" i="1"/>
  <c r="B143" i="1"/>
  <c r="B144" i="1"/>
  <c r="B145" i="1"/>
  <c r="B146" i="1"/>
  <c r="B147" i="1"/>
  <c r="B148" i="1"/>
  <c r="B149" i="1"/>
  <c r="B150" i="1"/>
  <c r="B151" i="1"/>
  <c r="B152" i="1"/>
  <c r="B153" i="1"/>
  <c r="B154" i="1"/>
  <c r="B155" i="1"/>
  <c r="B156" i="1"/>
  <c r="B157" i="1"/>
  <c r="B158" i="1"/>
  <c r="B159" i="1"/>
  <c r="B160" i="1"/>
  <c r="B161" i="1"/>
  <c r="B162" i="1"/>
  <c r="B163" i="1"/>
  <c r="B164" i="1"/>
  <c r="B165" i="1"/>
  <c r="B166" i="1"/>
  <c r="B167" i="1"/>
  <c r="B168" i="1"/>
  <c r="B169" i="1"/>
  <c r="B170" i="1"/>
  <c r="B171" i="1"/>
  <c r="B172" i="1"/>
  <c r="B173" i="1"/>
  <c r="B174" i="1"/>
  <c r="B175" i="1"/>
  <c r="B176" i="1"/>
  <c r="B177" i="1"/>
  <c r="B178" i="1"/>
  <c r="B179" i="1"/>
  <c r="B180" i="1"/>
  <c r="B181" i="1"/>
  <c r="B182" i="1"/>
  <c r="B183" i="1"/>
  <c r="B184" i="1"/>
  <c r="B185" i="1"/>
  <c r="B186" i="1"/>
  <c r="B187" i="1"/>
  <c r="B188" i="1"/>
  <c r="B189" i="1"/>
  <c r="B190" i="1"/>
  <c r="B191" i="1"/>
  <c r="B192" i="1"/>
  <c r="B193" i="1"/>
  <c r="B194" i="1"/>
  <c r="B195" i="1"/>
  <c r="B196" i="1"/>
  <c r="B197" i="1"/>
  <c r="B198" i="1"/>
  <c r="B199" i="1"/>
  <c r="B200" i="1"/>
  <c r="B201" i="1"/>
  <c r="B202" i="1"/>
  <c r="B203" i="1"/>
  <c r="B204" i="1"/>
  <c r="B205" i="1"/>
  <c r="B206" i="1"/>
  <c r="B207" i="1"/>
  <c r="B208" i="1"/>
  <c r="B209" i="1"/>
  <c r="B210" i="1"/>
  <c r="B211" i="1"/>
  <c r="B212" i="1"/>
  <c r="B213" i="1"/>
  <c r="B214" i="1"/>
  <c r="B215" i="1"/>
  <c r="B216" i="1"/>
  <c r="B217" i="1"/>
  <c r="B218" i="1"/>
  <c r="B219" i="1"/>
  <c r="B220" i="1"/>
  <c r="B221" i="1"/>
  <c r="B222" i="1"/>
  <c r="B223" i="1"/>
  <c r="B224" i="1"/>
  <c r="B225" i="1"/>
  <c r="B226" i="1"/>
  <c r="B227" i="1"/>
  <c r="B228" i="1"/>
  <c r="B229" i="1"/>
  <c r="B230" i="1"/>
  <c r="B231" i="1"/>
  <c r="B232" i="1"/>
  <c r="B233" i="1"/>
  <c r="B234" i="1"/>
  <c r="B235" i="1"/>
  <c r="B236" i="1"/>
  <c r="B237" i="1"/>
  <c r="B238" i="1"/>
  <c r="B239" i="1"/>
  <c r="B240" i="1"/>
  <c r="B241" i="1"/>
  <c r="B242" i="1"/>
  <c r="B243" i="1"/>
  <c r="B244" i="1"/>
  <c r="B245" i="1"/>
  <c r="B246" i="1"/>
  <c r="B247" i="1"/>
  <c r="B248" i="1"/>
  <c r="B249" i="1"/>
  <c r="B250" i="1"/>
  <c r="B251" i="1"/>
  <c r="B252" i="1"/>
  <c r="B253" i="1"/>
  <c r="B254" i="1"/>
  <c r="B255" i="1"/>
  <c r="B256" i="1"/>
  <c r="B257" i="1"/>
  <c r="B258" i="1"/>
  <c r="B259" i="1"/>
  <c r="B260" i="1"/>
  <c r="B261" i="1"/>
  <c r="B262" i="1"/>
  <c r="B263" i="1"/>
  <c r="B264" i="1"/>
  <c r="B265" i="1"/>
  <c r="B266" i="1"/>
  <c r="B267" i="1"/>
  <c r="B268" i="1"/>
  <c r="B269" i="1"/>
  <c r="B270" i="1"/>
  <c r="B271" i="1"/>
  <c r="B272" i="1"/>
  <c r="B273" i="1"/>
  <c r="B274" i="1"/>
  <c r="B275" i="1"/>
  <c r="B276" i="1"/>
  <c r="B277" i="1"/>
  <c r="B278" i="1"/>
  <c r="B279" i="1"/>
  <c r="B280" i="1"/>
  <c r="B281" i="1"/>
  <c r="B282" i="1"/>
  <c r="B283" i="1"/>
  <c r="B284" i="1"/>
  <c r="B285" i="1"/>
  <c r="B286" i="1"/>
  <c r="B287" i="1"/>
  <c r="B288" i="1"/>
  <c r="B289" i="1"/>
  <c r="B290" i="1"/>
  <c r="B291" i="1"/>
  <c r="B292" i="1"/>
  <c r="B293" i="1"/>
  <c r="B294" i="1"/>
  <c r="B295" i="1"/>
  <c r="B296" i="1"/>
  <c r="B297" i="1"/>
  <c r="B298" i="1"/>
  <c r="B299" i="1"/>
  <c r="B300" i="1"/>
  <c r="B301" i="1"/>
  <c r="B302" i="1"/>
  <c r="B303" i="1"/>
  <c r="B304" i="1"/>
  <c r="B305" i="1"/>
  <c r="B306" i="1"/>
  <c r="B307" i="1"/>
  <c r="B308" i="1"/>
  <c r="B309" i="1"/>
  <c r="B310" i="1"/>
  <c r="B311" i="1"/>
  <c r="B312" i="1"/>
  <c r="B313" i="1"/>
  <c r="B314" i="1"/>
  <c r="B315" i="1"/>
  <c r="B316" i="1"/>
  <c r="B317" i="1"/>
  <c r="B318" i="1"/>
  <c r="B319" i="1"/>
  <c r="B320" i="1"/>
  <c r="B321" i="1"/>
  <c r="B322" i="1"/>
  <c r="B323" i="1"/>
  <c r="B324" i="1"/>
  <c r="B325" i="1"/>
  <c r="B326" i="1"/>
  <c r="B327" i="1"/>
  <c r="B328" i="1"/>
  <c r="B329" i="1"/>
  <c r="B330" i="1"/>
  <c r="B331" i="1"/>
  <c r="B332" i="1"/>
  <c r="B333" i="1"/>
  <c r="B334" i="1"/>
  <c r="B335" i="1"/>
  <c r="B336" i="1"/>
  <c r="B337" i="1"/>
  <c r="B338" i="1"/>
  <c r="B339" i="1"/>
  <c r="B340" i="1"/>
  <c r="B341" i="1"/>
  <c r="B342" i="1"/>
  <c r="B343" i="1"/>
  <c r="B344" i="1"/>
  <c r="B345" i="1"/>
  <c r="B346" i="1"/>
  <c r="B347" i="1"/>
  <c r="B348" i="1"/>
  <c r="B349" i="1"/>
  <c r="B350" i="1"/>
  <c r="B351" i="1"/>
  <c r="B352" i="1"/>
  <c r="B353" i="1"/>
  <c r="B354" i="1"/>
  <c r="B355" i="1"/>
  <c r="B356" i="1"/>
  <c r="B357" i="1"/>
  <c r="B358" i="1"/>
  <c r="B359" i="1"/>
  <c r="B360" i="1"/>
  <c r="B361" i="1"/>
  <c r="B362" i="1"/>
  <c r="B363" i="1"/>
  <c r="B364" i="1"/>
  <c r="B365" i="1"/>
  <c r="B366" i="1"/>
  <c r="B367" i="1"/>
  <c r="B368" i="1"/>
  <c r="B369" i="1"/>
  <c r="B370" i="1"/>
  <c r="B371" i="1"/>
  <c r="B372" i="1"/>
  <c r="B373" i="1"/>
  <c r="B374" i="1"/>
  <c r="B375" i="1"/>
  <c r="B376" i="1"/>
  <c r="B377" i="1"/>
  <c r="B378" i="1"/>
  <c r="B379" i="1"/>
  <c r="B380" i="1"/>
  <c r="B381" i="1"/>
  <c r="B382" i="1"/>
  <c r="B383" i="1"/>
  <c r="B384" i="1"/>
  <c r="B385" i="1"/>
  <c r="B386" i="1"/>
  <c r="B387" i="1"/>
  <c r="B388" i="1"/>
  <c r="B389" i="1"/>
  <c r="B390" i="1"/>
  <c r="B391" i="1"/>
  <c r="B392" i="1"/>
  <c r="B393" i="1"/>
  <c r="B394" i="1"/>
  <c r="B395" i="1"/>
  <c r="B396" i="1"/>
  <c r="B397" i="1"/>
  <c r="B398" i="1"/>
  <c r="B399" i="1"/>
  <c r="B400" i="1"/>
  <c r="B401" i="1"/>
  <c r="B402" i="1"/>
  <c r="B403" i="1"/>
  <c r="B404" i="1"/>
  <c r="B405" i="1"/>
  <c r="B406" i="1"/>
  <c r="B407" i="1"/>
  <c r="B408" i="1"/>
  <c r="B409" i="1"/>
  <c r="B410" i="1"/>
  <c r="B411" i="1"/>
  <c r="B412" i="1"/>
  <c r="B413" i="1"/>
  <c r="B414" i="1"/>
  <c r="B415" i="1"/>
  <c r="B416" i="1"/>
  <c r="B417" i="1"/>
  <c r="B418" i="1"/>
  <c r="B419" i="1"/>
  <c r="B420" i="1"/>
  <c r="B421" i="1"/>
  <c r="B422" i="1"/>
  <c r="B423" i="1"/>
  <c r="B424" i="1"/>
  <c r="B425" i="1"/>
  <c r="B426" i="1"/>
  <c r="B427" i="1"/>
  <c r="B428" i="1"/>
  <c r="B429" i="1"/>
  <c r="B430" i="1"/>
  <c r="B431" i="1"/>
  <c r="B432" i="1"/>
  <c r="B433" i="1"/>
  <c r="B434" i="1"/>
  <c r="B435" i="1"/>
  <c r="B436" i="1"/>
  <c r="B437" i="1"/>
  <c r="B438" i="1"/>
  <c r="B439" i="1"/>
  <c r="B440" i="1"/>
  <c r="B441" i="1"/>
  <c r="B442" i="1"/>
  <c r="B443" i="1"/>
  <c r="B444" i="1"/>
  <c r="B445" i="1"/>
  <c r="B446" i="1"/>
  <c r="B447" i="1"/>
  <c r="B448" i="1"/>
  <c r="B449" i="1"/>
  <c r="B450" i="1"/>
  <c r="B451" i="1"/>
  <c r="B452" i="1"/>
  <c r="B453" i="1"/>
  <c r="B454" i="1"/>
  <c r="B455" i="1"/>
  <c r="B456" i="1"/>
  <c r="B457" i="1"/>
  <c r="B458" i="1"/>
  <c r="B459" i="1"/>
  <c r="B460" i="1"/>
  <c r="B461" i="1"/>
  <c r="B462" i="1"/>
  <c r="B463" i="1"/>
  <c r="B464" i="1"/>
  <c r="B465" i="1"/>
  <c r="B466" i="1"/>
  <c r="B467" i="1"/>
  <c r="B468" i="1"/>
  <c r="B469" i="1"/>
  <c r="B470" i="1"/>
  <c r="B471" i="1"/>
  <c r="B472" i="1"/>
  <c r="B473" i="1"/>
  <c r="B474" i="1"/>
  <c r="B475" i="1"/>
  <c r="B476" i="1"/>
  <c r="B477" i="1"/>
  <c r="B478" i="1"/>
  <c r="B479" i="1"/>
  <c r="B480" i="1"/>
  <c r="B481" i="1"/>
  <c r="B482" i="1"/>
  <c r="B483" i="1"/>
  <c r="B484" i="1"/>
  <c r="B485" i="1"/>
  <c r="B486" i="1"/>
  <c r="B487" i="1"/>
  <c r="B488" i="1"/>
  <c r="B489" i="1"/>
  <c r="B490" i="1"/>
  <c r="B491" i="1"/>
  <c r="B492" i="1"/>
  <c r="B493" i="1"/>
  <c r="B494" i="1"/>
  <c r="B495" i="1"/>
  <c r="B496" i="1"/>
  <c r="B497" i="1"/>
  <c r="B498" i="1"/>
  <c r="B499" i="1"/>
  <c r="B500" i="1"/>
  <c r="B501" i="1"/>
  <c r="B502" i="1"/>
  <c r="B503" i="1"/>
  <c r="B504" i="1"/>
  <c r="B505" i="1"/>
  <c r="B506" i="1"/>
  <c r="B507" i="1"/>
  <c r="B508" i="1"/>
  <c r="B509" i="1"/>
  <c r="B510" i="1"/>
  <c r="B511" i="1"/>
  <c r="B512" i="1"/>
  <c r="B513" i="1"/>
  <c r="B514" i="1"/>
  <c r="B515" i="1"/>
  <c r="B516" i="1"/>
  <c r="B517" i="1"/>
  <c r="B518" i="1"/>
  <c r="B519" i="1"/>
  <c r="B520" i="1"/>
  <c r="B521" i="1"/>
  <c r="B522" i="1"/>
  <c r="B523" i="1"/>
  <c r="B524" i="1"/>
  <c r="B525" i="1"/>
  <c r="B526" i="1"/>
  <c r="B527" i="1"/>
  <c r="B528" i="1"/>
  <c r="B529" i="1"/>
  <c r="B530" i="1"/>
  <c r="B531" i="1"/>
  <c r="B532" i="1"/>
  <c r="B533" i="1"/>
  <c r="B534" i="1"/>
  <c r="B535" i="1"/>
  <c r="B536" i="1"/>
  <c r="B537" i="1"/>
  <c r="B538" i="1"/>
  <c r="B539" i="1"/>
  <c r="B540" i="1"/>
  <c r="B541" i="1"/>
  <c r="B542" i="1"/>
  <c r="B543" i="1"/>
  <c r="B544" i="1"/>
  <c r="B545" i="1"/>
  <c r="B546" i="1"/>
  <c r="B547" i="1"/>
  <c r="B548" i="1"/>
  <c r="B549" i="1"/>
  <c r="B550" i="1"/>
  <c r="B551" i="1"/>
  <c r="B552" i="1"/>
  <c r="B553" i="1"/>
  <c r="B554" i="1"/>
  <c r="B555" i="1"/>
  <c r="B556" i="1"/>
  <c r="B557" i="1"/>
  <c r="B558" i="1"/>
  <c r="B559" i="1"/>
  <c r="B560" i="1"/>
  <c r="B561" i="1"/>
  <c r="B562" i="1"/>
  <c r="B563" i="1"/>
  <c r="B564" i="1"/>
  <c r="B565" i="1"/>
  <c r="B566" i="1"/>
  <c r="B567" i="1"/>
  <c r="B568" i="1"/>
  <c r="B569" i="1"/>
  <c r="B570" i="1"/>
  <c r="B571" i="1"/>
  <c r="B572" i="1"/>
  <c r="B573" i="1"/>
  <c r="B574" i="1"/>
  <c r="B575" i="1"/>
  <c r="B576" i="1"/>
  <c r="B577" i="1"/>
  <c r="B578" i="1"/>
  <c r="B579" i="1"/>
  <c r="B580" i="1"/>
  <c r="B581" i="1"/>
  <c r="B582" i="1"/>
  <c r="B583" i="1"/>
  <c r="B584" i="1"/>
  <c r="B585" i="1"/>
  <c r="B586" i="1"/>
  <c r="B587" i="1"/>
  <c r="B588" i="1"/>
  <c r="B589" i="1"/>
  <c r="B590" i="1"/>
  <c r="B591" i="1"/>
  <c r="B592" i="1"/>
  <c r="B593" i="1"/>
  <c r="B594" i="1"/>
  <c r="B595" i="1"/>
  <c r="B596" i="1"/>
  <c r="B597" i="1"/>
  <c r="B598" i="1"/>
  <c r="B599" i="1"/>
  <c r="B600" i="1"/>
  <c r="B601" i="1"/>
  <c r="B602" i="1"/>
  <c r="B603" i="1"/>
  <c r="B604" i="1"/>
  <c r="B605" i="1"/>
  <c r="B606" i="1"/>
  <c r="B607" i="1"/>
  <c r="B608" i="1"/>
  <c r="B609" i="1"/>
  <c r="B610" i="1"/>
  <c r="B611" i="1"/>
  <c r="B612" i="1"/>
  <c r="B613" i="1"/>
  <c r="B614" i="1"/>
  <c r="B615" i="1"/>
  <c r="B616" i="1"/>
  <c r="B617" i="1"/>
  <c r="B618" i="1"/>
  <c r="B619" i="1"/>
  <c r="B620" i="1"/>
  <c r="B621" i="1"/>
  <c r="B622" i="1"/>
  <c r="B623" i="1"/>
  <c r="B624" i="1"/>
  <c r="B625" i="1"/>
  <c r="B626" i="1"/>
  <c r="B627" i="1"/>
  <c r="B628" i="1"/>
  <c r="B629" i="1"/>
  <c r="B630" i="1"/>
  <c r="B631" i="1"/>
  <c r="B632" i="1"/>
  <c r="B633" i="1"/>
  <c r="B634" i="1"/>
  <c r="B635" i="1"/>
  <c r="B636" i="1"/>
  <c r="B637" i="1"/>
  <c r="B638" i="1"/>
  <c r="B639" i="1"/>
  <c r="B640" i="1"/>
  <c r="B641" i="1"/>
  <c r="B642" i="1"/>
  <c r="B643" i="1"/>
  <c r="B644" i="1"/>
  <c r="B645" i="1"/>
  <c r="B646" i="1"/>
  <c r="B647" i="1"/>
  <c r="B648" i="1"/>
  <c r="B649" i="1"/>
  <c r="B650" i="1"/>
  <c r="B651" i="1"/>
  <c r="B652" i="1"/>
  <c r="B653" i="1"/>
  <c r="B654" i="1"/>
  <c r="B655" i="1"/>
  <c r="B656" i="1"/>
  <c r="B657" i="1"/>
  <c r="B658" i="1"/>
  <c r="B659" i="1"/>
  <c r="B660" i="1"/>
  <c r="B661" i="1"/>
  <c r="B662" i="1"/>
  <c r="B663" i="1"/>
  <c r="B664" i="1"/>
  <c r="B665" i="1"/>
  <c r="B666" i="1"/>
  <c r="B667" i="1"/>
  <c r="B668" i="1"/>
  <c r="B669" i="1"/>
  <c r="B670" i="1"/>
  <c r="B671" i="1"/>
  <c r="B672" i="1"/>
  <c r="B673" i="1"/>
  <c r="B674" i="1"/>
  <c r="B675" i="1"/>
  <c r="B676" i="1"/>
  <c r="B677" i="1"/>
  <c r="B678" i="1"/>
  <c r="B679" i="1"/>
  <c r="B680" i="1"/>
  <c r="B681" i="1"/>
  <c r="B682" i="1"/>
  <c r="B683" i="1"/>
  <c r="B684" i="1"/>
  <c r="B685" i="1"/>
  <c r="B686" i="1"/>
  <c r="B687" i="1"/>
  <c r="B688" i="1"/>
  <c r="B689" i="1"/>
  <c r="B690" i="1"/>
  <c r="B691" i="1"/>
  <c r="B692" i="1"/>
  <c r="B693" i="1"/>
  <c r="B694" i="1"/>
  <c r="B695" i="1"/>
  <c r="B696" i="1"/>
  <c r="B697" i="1"/>
  <c r="B698" i="1"/>
  <c r="B699" i="1"/>
  <c r="B700" i="1"/>
  <c r="B701" i="1"/>
  <c r="B702" i="1"/>
  <c r="B703" i="1"/>
  <c r="B704" i="1"/>
  <c r="B705" i="1"/>
  <c r="B706" i="1"/>
  <c r="B707" i="1"/>
  <c r="B708" i="1"/>
  <c r="B709" i="1"/>
  <c r="B710" i="1"/>
  <c r="B711" i="1"/>
  <c r="B712" i="1"/>
  <c r="B713" i="1"/>
  <c r="B714" i="1"/>
  <c r="B715" i="1"/>
  <c r="B716" i="1"/>
  <c r="B717" i="1"/>
  <c r="B718" i="1"/>
  <c r="B719" i="1"/>
  <c r="B720" i="1"/>
  <c r="B721" i="1"/>
  <c r="B722" i="1"/>
  <c r="B723" i="1"/>
  <c r="B724" i="1"/>
  <c r="B725" i="1"/>
  <c r="B726" i="1"/>
  <c r="B727" i="1"/>
  <c r="B728" i="1"/>
  <c r="B729" i="1"/>
  <c r="B730" i="1"/>
  <c r="B731" i="1"/>
  <c r="B732" i="1"/>
  <c r="B733" i="1"/>
  <c r="B734" i="1"/>
  <c r="B735" i="1"/>
  <c r="B736" i="1"/>
  <c r="B737" i="1"/>
  <c r="B738" i="1"/>
  <c r="B739" i="1"/>
  <c r="B740" i="1"/>
  <c r="B741" i="1"/>
  <c r="B742" i="1"/>
  <c r="B743" i="1"/>
  <c r="B744" i="1"/>
  <c r="B745" i="1"/>
  <c r="B746" i="1"/>
  <c r="B747" i="1"/>
  <c r="B748" i="1"/>
  <c r="B749" i="1"/>
  <c r="B750" i="1"/>
  <c r="B751" i="1"/>
  <c r="B752" i="1"/>
  <c r="B753" i="1"/>
  <c r="B754" i="1"/>
  <c r="B755" i="1"/>
  <c r="B756" i="1"/>
  <c r="B757" i="1"/>
  <c r="B758" i="1"/>
  <c r="B759" i="1"/>
  <c r="B760" i="1"/>
  <c r="B761" i="1"/>
  <c r="B762" i="1"/>
  <c r="B763" i="1"/>
  <c r="B764" i="1"/>
  <c r="B765" i="1"/>
  <c r="B766" i="1"/>
  <c r="B767" i="1"/>
  <c r="B768" i="1"/>
  <c r="B769" i="1"/>
  <c r="B770" i="1"/>
  <c r="B771" i="1"/>
  <c r="B772" i="1"/>
  <c r="B773" i="1"/>
  <c r="B774" i="1"/>
  <c r="B775" i="1"/>
  <c r="B776" i="1"/>
  <c r="B777" i="1"/>
  <c r="B778" i="1"/>
  <c r="B779" i="1"/>
  <c r="B780" i="1"/>
  <c r="B781" i="1"/>
  <c r="B782" i="1"/>
  <c r="B783" i="1"/>
  <c r="B784" i="1"/>
  <c r="B785" i="1"/>
  <c r="B786" i="1"/>
  <c r="B787" i="1"/>
  <c r="B788" i="1"/>
  <c r="B789" i="1"/>
  <c r="B790" i="1"/>
  <c r="B791" i="1"/>
  <c r="B792" i="1"/>
  <c r="B793" i="1"/>
  <c r="B794" i="1"/>
  <c r="B795" i="1"/>
  <c r="B796" i="1"/>
  <c r="B797" i="1"/>
  <c r="B798" i="1"/>
  <c r="B799" i="1"/>
  <c r="B800" i="1"/>
  <c r="B801" i="1"/>
  <c r="B802" i="1"/>
  <c r="B803" i="1"/>
  <c r="B804" i="1"/>
  <c r="B805" i="1"/>
  <c r="B806" i="1"/>
  <c r="B807" i="1"/>
  <c r="B808" i="1"/>
  <c r="B809" i="1"/>
  <c r="B810" i="1"/>
  <c r="B811" i="1"/>
  <c r="B812" i="1"/>
  <c r="B813" i="1"/>
  <c r="B814" i="1"/>
  <c r="B815" i="1"/>
  <c r="B816" i="1"/>
  <c r="B817" i="1"/>
  <c r="B818" i="1"/>
  <c r="B819" i="1"/>
  <c r="B820" i="1"/>
  <c r="B821" i="1"/>
  <c r="B822" i="1"/>
  <c r="B823" i="1"/>
  <c r="B824" i="1"/>
  <c r="B825" i="1"/>
  <c r="B826" i="1"/>
  <c r="B827" i="1"/>
  <c r="B828" i="1"/>
  <c r="B829" i="1"/>
  <c r="B830" i="1"/>
  <c r="B831" i="1"/>
  <c r="B832" i="1"/>
  <c r="B833" i="1"/>
  <c r="B834" i="1"/>
  <c r="B835" i="1"/>
  <c r="B836" i="1"/>
  <c r="B837" i="1"/>
  <c r="B838" i="1"/>
  <c r="B839" i="1"/>
  <c r="B840" i="1"/>
  <c r="B841" i="1"/>
  <c r="B842" i="1"/>
  <c r="B843" i="1"/>
  <c r="B844" i="1"/>
  <c r="B845" i="1"/>
  <c r="B846" i="1"/>
  <c r="B847" i="1"/>
  <c r="B848" i="1"/>
  <c r="B849" i="1"/>
  <c r="B850" i="1"/>
  <c r="B851" i="1"/>
  <c r="B852" i="1"/>
  <c r="B853" i="1"/>
  <c r="B854" i="1"/>
  <c r="B855" i="1"/>
  <c r="B856" i="1"/>
  <c r="B857" i="1"/>
  <c r="B858" i="1"/>
  <c r="B859" i="1"/>
  <c r="B860" i="1"/>
  <c r="B861" i="1"/>
  <c r="B862" i="1"/>
  <c r="B863" i="1"/>
  <c r="B864" i="1"/>
  <c r="B865" i="1"/>
  <c r="B866" i="1"/>
  <c r="B867" i="1"/>
  <c r="B868" i="1"/>
  <c r="B869" i="1"/>
  <c r="B870" i="1"/>
  <c r="B871" i="1"/>
  <c r="B872" i="1"/>
  <c r="B873" i="1"/>
  <c r="B874" i="1"/>
  <c r="B875" i="1"/>
  <c r="B876" i="1"/>
  <c r="B877" i="1"/>
  <c r="B878" i="1"/>
  <c r="B879" i="1"/>
  <c r="B880" i="1"/>
  <c r="B881" i="1"/>
  <c r="B882" i="1"/>
  <c r="B883" i="1"/>
  <c r="B884" i="1"/>
  <c r="B885" i="1"/>
  <c r="B886" i="1"/>
  <c r="B887" i="1"/>
  <c r="B888" i="1"/>
  <c r="B889" i="1"/>
  <c r="B890" i="1"/>
  <c r="B891" i="1"/>
  <c r="B892" i="1"/>
  <c r="B893" i="1"/>
  <c r="B894" i="1"/>
  <c r="B895" i="1"/>
  <c r="B896" i="1"/>
  <c r="B897" i="1"/>
  <c r="B898" i="1"/>
  <c r="B899" i="1"/>
  <c r="B900" i="1"/>
  <c r="B901" i="1"/>
  <c r="B902" i="1"/>
  <c r="B903" i="1"/>
  <c r="B904" i="1"/>
  <c r="B905" i="1"/>
  <c r="B906" i="1"/>
  <c r="B907" i="1"/>
  <c r="B908" i="1"/>
  <c r="B909" i="1"/>
  <c r="B910" i="1"/>
  <c r="B911" i="1"/>
  <c r="B912" i="1"/>
  <c r="B913" i="1"/>
  <c r="B914" i="1"/>
  <c r="B915" i="1"/>
  <c r="B916" i="1"/>
  <c r="B917" i="1"/>
  <c r="B918" i="1"/>
  <c r="B919" i="1"/>
  <c r="B920" i="1"/>
  <c r="B921" i="1"/>
  <c r="B922" i="1"/>
  <c r="B923" i="1"/>
  <c r="B924" i="1"/>
  <c r="B925" i="1"/>
  <c r="B926" i="1"/>
  <c r="B927" i="1"/>
  <c r="B928" i="1"/>
  <c r="B929" i="1"/>
  <c r="B930" i="1"/>
  <c r="B931" i="1"/>
  <c r="B932" i="1"/>
  <c r="B933" i="1"/>
  <c r="B934" i="1"/>
  <c r="B935" i="1"/>
  <c r="B936" i="1"/>
  <c r="B937" i="1"/>
  <c r="B938" i="1"/>
  <c r="B939" i="1"/>
  <c r="B940" i="1"/>
  <c r="B941" i="1"/>
  <c r="B942" i="1"/>
  <c r="B943" i="1"/>
  <c r="B944" i="1"/>
  <c r="B945" i="1"/>
  <c r="B946" i="1"/>
  <c r="B947" i="1"/>
  <c r="B948" i="1"/>
  <c r="B949" i="1"/>
  <c r="B950" i="1"/>
  <c r="B951" i="1"/>
  <c r="B952" i="1"/>
  <c r="B953" i="1"/>
  <c r="B954" i="1"/>
  <c r="B955" i="1"/>
  <c r="B956" i="1"/>
  <c r="B957" i="1"/>
  <c r="B958" i="1"/>
  <c r="B959" i="1"/>
  <c r="B960" i="1"/>
  <c r="B961" i="1"/>
  <c r="B962" i="1"/>
  <c r="B963" i="1"/>
  <c r="B964" i="1"/>
  <c r="B965" i="1"/>
  <c r="B966" i="1"/>
  <c r="B967" i="1"/>
  <c r="B968" i="1"/>
  <c r="B969" i="1"/>
  <c r="B970" i="1"/>
  <c r="B971" i="1"/>
  <c r="B972" i="1"/>
  <c r="B973" i="1"/>
  <c r="B974" i="1"/>
  <c r="B975" i="1"/>
  <c r="B976" i="1"/>
  <c r="B977" i="1"/>
  <c r="B978" i="1"/>
  <c r="B979" i="1"/>
  <c r="B980" i="1"/>
  <c r="B981" i="1"/>
  <c r="B982" i="1"/>
  <c r="B983" i="1"/>
  <c r="B984" i="1"/>
  <c r="B985" i="1"/>
  <c r="B986" i="1"/>
  <c r="B987" i="1"/>
  <c r="B988" i="1"/>
  <c r="B989" i="1"/>
  <c r="B990" i="1"/>
  <c r="B991" i="1"/>
  <c r="B992" i="1"/>
  <c r="B993" i="1"/>
  <c r="B994" i="1"/>
  <c r="B995" i="1"/>
  <c r="B996" i="1"/>
  <c r="B997" i="1"/>
  <c r="B998" i="1"/>
  <c r="B999" i="1"/>
  <c r="B1000" i="1"/>
  <c r="B1001" i="1"/>
  <c r="B1002" i="1"/>
  <c r="B3" i="1"/>
  <c r="A4" i="1"/>
  <c r="A5" i="1"/>
  <c r="A6" i="1"/>
  <c r="A7" i="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A182" i="1"/>
  <c r="A183" i="1"/>
  <c r="A184" i="1"/>
  <c r="A185" i="1"/>
  <c r="A186" i="1"/>
  <c r="A187" i="1"/>
  <c r="A188" i="1"/>
  <c r="A189" i="1"/>
  <c r="A190" i="1"/>
  <c r="A191" i="1"/>
  <c r="A192" i="1"/>
  <c r="A193" i="1"/>
  <c r="A194" i="1"/>
  <c r="A195" i="1"/>
  <c r="A196" i="1"/>
  <c r="A197" i="1"/>
  <c r="A198" i="1"/>
  <c r="A199" i="1"/>
  <c r="A200" i="1"/>
  <c r="A201"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37" i="1"/>
  <c r="A238" i="1"/>
  <c r="A239" i="1"/>
  <c r="A240" i="1"/>
  <c r="A241" i="1"/>
  <c r="A242" i="1"/>
  <c r="A243" i="1"/>
  <c r="A244" i="1"/>
  <c r="A245" i="1"/>
  <c r="A246" i="1"/>
  <c r="A247" i="1"/>
  <c r="A248" i="1"/>
  <c r="A249" i="1"/>
  <c r="A250" i="1"/>
  <c r="A251" i="1"/>
  <c r="A252" i="1"/>
  <c r="A253" i="1"/>
  <c r="A254" i="1"/>
  <c r="A255" i="1"/>
  <c r="A256" i="1"/>
  <c r="A257" i="1"/>
  <c r="A258" i="1"/>
  <c r="A259" i="1"/>
  <c r="A260" i="1"/>
  <c r="A261" i="1"/>
  <c r="A262" i="1"/>
  <c r="A263" i="1"/>
  <c r="A264" i="1"/>
  <c r="A265" i="1"/>
  <c r="A266" i="1"/>
  <c r="A267" i="1"/>
  <c r="A268" i="1"/>
  <c r="A269" i="1"/>
  <c r="A270" i="1"/>
  <c r="A271" i="1"/>
  <c r="A272" i="1"/>
  <c r="A273" i="1"/>
  <c r="A274" i="1"/>
  <c r="A275" i="1"/>
  <c r="A276" i="1"/>
  <c r="A277" i="1"/>
  <c r="A278" i="1"/>
  <c r="A279" i="1"/>
  <c r="A280" i="1"/>
  <c r="A281" i="1"/>
  <c r="A282" i="1"/>
  <c r="A283" i="1"/>
  <c r="A284" i="1"/>
  <c r="A285" i="1"/>
  <c r="A286" i="1"/>
  <c r="A287" i="1"/>
  <c r="A288" i="1"/>
  <c r="A289" i="1"/>
  <c r="A290" i="1"/>
  <c r="A291" i="1"/>
  <c r="A292" i="1"/>
  <c r="A293" i="1"/>
  <c r="A294" i="1"/>
  <c r="A295" i="1"/>
  <c r="A296" i="1"/>
  <c r="A297" i="1"/>
  <c r="A298" i="1"/>
  <c r="A299" i="1"/>
  <c r="A300" i="1"/>
  <c r="A301" i="1"/>
  <c r="A302" i="1"/>
  <c r="A303" i="1"/>
  <c r="A304" i="1"/>
  <c r="A305" i="1"/>
  <c r="A306" i="1"/>
  <c r="A307" i="1"/>
  <c r="A308" i="1"/>
  <c r="A309" i="1"/>
  <c r="A310" i="1"/>
  <c r="A311" i="1"/>
  <c r="A312" i="1"/>
  <c r="A313" i="1"/>
  <c r="A314" i="1"/>
  <c r="A315" i="1"/>
  <c r="A316" i="1"/>
  <c r="A317" i="1"/>
  <c r="A318" i="1"/>
  <c r="A319" i="1"/>
  <c r="A320" i="1"/>
  <c r="A321" i="1"/>
  <c r="A322" i="1"/>
  <c r="A323" i="1"/>
  <c r="A324" i="1"/>
  <c r="A325" i="1"/>
  <c r="A326" i="1"/>
  <c r="A327" i="1"/>
  <c r="A328" i="1"/>
  <c r="A329" i="1"/>
  <c r="A330" i="1"/>
  <c r="A331" i="1"/>
  <c r="A332" i="1"/>
  <c r="A333" i="1"/>
  <c r="A334" i="1"/>
  <c r="A335" i="1"/>
  <c r="A336" i="1"/>
  <c r="A337" i="1"/>
  <c r="A338" i="1"/>
  <c r="A339" i="1"/>
  <c r="A340" i="1"/>
  <c r="A341" i="1"/>
  <c r="A342" i="1"/>
  <c r="A343" i="1"/>
  <c r="A344" i="1"/>
  <c r="A345" i="1"/>
  <c r="A346" i="1"/>
  <c r="A347" i="1"/>
  <c r="A348" i="1"/>
  <c r="A349" i="1"/>
  <c r="A350" i="1"/>
  <c r="A351" i="1"/>
  <c r="A352" i="1"/>
  <c r="A353" i="1"/>
  <c r="A354" i="1"/>
  <c r="A355" i="1"/>
  <c r="A356" i="1"/>
  <c r="A357" i="1"/>
  <c r="A358" i="1"/>
  <c r="A359" i="1"/>
  <c r="A360" i="1"/>
  <c r="A361" i="1"/>
  <c r="A362" i="1"/>
  <c r="A363" i="1"/>
  <c r="A364" i="1"/>
  <c r="A365" i="1"/>
  <c r="A366" i="1"/>
  <c r="A367" i="1"/>
  <c r="A368" i="1"/>
  <c r="A369" i="1"/>
  <c r="A370" i="1"/>
  <c r="A371" i="1"/>
  <c r="A372" i="1"/>
  <c r="A373" i="1"/>
  <c r="A374" i="1"/>
  <c r="A375" i="1"/>
  <c r="A376" i="1"/>
  <c r="A377" i="1"/>
  <c r="A378" i="1"/>
  <c r="A379" i="1"/>
  <c r="A380" i="1"/>
  <c r="A381" i="1"/>
  <c r="A382" i="1"/>
  <c r="A383" i="1"/>
  <c r="A384" i="1"/>
  <c r="A385" i="1"/>
  <c r="A386" i="1"/>
  <c r="A387" i="1"/>
  <c r="A388" i="1"/>
  <c r="A389" i="1"/>
  <c r="A390" i="1"/>
  <c r="A391" i="1"/>
  <c r="A392" i="1"/>
  <c r="A393" i="1"/>
  <c r="A394" i="1"/>
  <c r="A395" i="1"/>
  <c r="A396" i="1"/>
  <c r="A397" i="1"/>
  <c r="A398" i="1"/>
  <c r="A399" i="1"/>
  <c r="A400" i="1"/>
  <c r="A401" i="1"/>
  <c r="A402" i="1"/>
  <c r="A403" i="1"/>
  <c r="A404" i="1"/>
  <c r="A405" i="1"/>
  <c r="A406" i="1"/>
  <c r="A407" i="1"/>
  <c r="A408" i="1"/>
  <c r="A409" i="1"/>
  <c r="A410" i="1"/>
  <c r="A411" i="1"/>
  <c r="A412" i="1"/>
  <c r="A413" i="1"/>
  <c r="A414" i="1"/>
  <c r="A415" i="1"/>
  <c r="A416" i="1"/>
  <c r="A417" i="1"/>
  <c r="A418" i="1"/>
  <c r="A419" i="1"/>
  <c r="A420" i="1"/>
  <c r="A421" i="1"/>
  <c r="A422" i="1"/>
  <c r="A423" i="1"/>
  <c r="A424" i="1"/>
  <c r="A425" i="1"/>
  <c r="A426" i="1"/>
  <c r="A427" i="1"/>
  <c r="A428" i="1"/>
  <c r="A429" i="1"/>
  <c r="A430" i="1"/>
  <c r="A431" i="1"/>
  <c r="A432" i="1"/>
  <c r="A433" i="1"/>
  <c r="A434" i="1"/>
  <c r="A435" i="1"/>
  <c r="A436" i="1"/>
  <c r="A437" i="1"/>
  <c r="A438" i="1"/>
  <c r="A439" i="1"/>
  <c r="A440" i="1"/>
  <c r="A441" i="1"/>
  <c r="A442" i="1"/>
  <c r="A443" i="1"/>
  <c r="A444" i="1"/>
  <c r="A445" i="1"/>
  <c r="A446" i="1"/>
  <c r="A447" i="1"/>
  <c r="A448" i="1"/>
  <c r="A449" i="1"/>
  <c r="A450" i="1"/>
  <c r="A451" i="1"/>
  <c r="A452" i="1"/>
  <c r="A453" i="1"/>
  <c r="A454" i="1"/>
  <c r="A455" i="1"/>
  <c r="A456" i="1"/>
  <c r="A457" i="1"/>
  <c r="A458" i="1"/>
  <c r="A459" i="1"/>
  <c r="A460" i="1"/>
  <c r="A461" i="1"/>
  <c r="A462" i="1"/>
  <c r="A463" i="1"/>
  <c r="A464" i="1"/>
  <c r="A465" i="1"/>
  <c r="A466" i="1"/>
  <c r="A467" i="1"/>
  <c r="A468" i="1"/>
  <c r="A469" i="1"/>
  <c r="A470" i="1"/>
  <c r="A471" i="1"/>
  <c r="A472" i="1"/>
  <c r="A473" i="1"/>
  <c r="A474" i="1"/>
  <c r="A475" i="1"/>
  <c r="A476" i="1"/>
  <c r="A477" i="1"/>
  <c r="A478" i="1"/>
  <c r="A479" i="1"/>
  <c r="A480" i="1"/>
  <c r="A481" i="1"/>
  <c r="A482" i="1"/>
  <c r="A483" i="1"/>
  <c r="A484" i="1"/>
  <c r="A485" i="1"/>
  <c r="A486" i="1"/>
  <c r="A487" i="1"/>
  <c r="A488" i="1"/>
  <c r="A489" i="1"/>
  <c r="A490" i="1"/>
  <c r="A491" i="1"/>
  <c r="A492" i="1"/>
  <c r="A493" i="1"/>
  <c r="A494" i="1"/>
  <c r="A495" i="1"/>
  <c r="A496" i="1"/>
  <c r="A497" i="1"/>
  <c r="A498" i="1"/>
  <c r="A499" i="1"/>
  <c r="A500" i="1"/>
  <c r="A501" i="1"/>
  <c r="A502" i="1"/>
  <c r="A503" i="1"/>
  <c r="A504" i="1"/>
  <c r="A505" i="1"/>
  <c r="A506" i="1"/>
  <c r="A507" i="1"/>
  <c r="A508" i="1"/>
  <c r="A509" i="1"/>
  <c r="A510" i="1"/>
  <c r="A511" i="1"/>
  <c r="A512" i="1"/>
  <c r="A513" i="1"/>
  <c r="A514" i="1"/>
  <c r="A515" i="1"/>
  <c r="A516" i="1"/>
  <c r="A517" i="1"/>
  <c r="A518" i="1"/>
  <c r="A519" i="1"/>
  <c r="A520" i="1"/>
  <c r="A521" i="1"/>
  <c r="A522" i="1"/>
  <c r="A523" i="1"/>
  <c r="A524" i="1"/>
  <c r="A525" i="1"/>
  <c r="A526" i="1"/>
  <c r="A527" i="1"/>
  <c r="A528" i="1"/>
  <c r="A529" i="1"/>
  <c r="A530" i="1"/>
  <c r="A531" i="1"/>
  <c r="A532" i="1"/>
  <c r="A533" i="1"/>
  <c r="A534" i="1"/>
  <c r="A535" i="1"/>
  <c r="A536" i="1"/>
  <c r="A537" i="1"/>
  <c r="A538" i="1"/>
  <c r="A539" i="1"/>
  <c r="A540" i="1"/>
  <c r="A541" i="1"/>
  <c r="A542" i="1"/>
  <c r="A543" i="1"/>
  <c r="A544" i="1"/>
  <c r="A545" i="1"/>
  <c r="A546" i="1"/>
  <c r="A547" i="1"/>
  <c r="A548" i="1"/>
  <c r="A549" i="1"/>
  <c r="A550" i="1"/>
  <c r="A551" i="1"/>
  <c r="A552" i="1"/>
  <c r="A553" i="1"/>
  <c r="A554" i="1"/>
  <c r="A555" i="1"/>
  <c r="A556" i="1"/>
  <c r="A557" i="1"/>
  <c r="A558" i="1"/>
  <c r="A559" i="1"/>
  <c r="A560" i="1"/>
  <c r="A561" i="1"/>
  <c r="A562" i="1"/>
  <c r="A563" i="1"/>
  <c r="A564" i="1"/>
  <c r="A565" i="1"/>
  <c r="A566" i="1"/>
  <c r="A567" i="1"/>
  <c r="A568" i="1"/>
  <c r="A569" i="1"/>
  <c r="A570" i="1"/>
  <c r="A571" i="1"/>
  <c r="A572" i="1"/>
  <c r="A573" i="1"/>
  <c r="A574" i="1"/>
  <c r="A575" i="1"/>
  <c r="A576" i="1"/>
  <c r="A577" i="1"/>
  <c r="A578" i="1"/>
  <c r="A579" i="1"/>
  <c r="A580" i="1"/>
  <c r="A581" i="1"/>
  <c r="A582" i="1"/>
  <c r="A583" i="1"/>
  <c r="A584" i="1"/>
  <c r="A585" i="1"/>
  <c r="A586" i="1"/>
  <c r="A587" i="1"/>
  <c r="A588" i="1"/>
  <c r="A589" i="1"/>
  <c r="A590" i="1"/>
  <c r="A591" i="1"/>
  <c r="A592" i="1"/>
  <c r="A593" i="1"/>
  <c r="A594" i="1"/>
  <c r="A595" i="1"/>
  <c r="A596" i="1"/>
  <c r="A597" i="1"/>
  <c r="A598" i="1"/>
  <c r="A599" i="1"/>
  <c r="A600" i="1"/>
  <c r="A601" i="1"/>
  <c r="A602" i="1"/>
  <c r="A603" i="1"/>
  <c r="A604" i="1"/>
  <c r="A605" i="1"/>
  <c r="A606" i="1"/>
  <c r="A607" i="1"/>
  <c r="A608" i="1"/>
  <c r="A609" i="1"/>
  <c r="A610" i="1"/>
  <c r="A611" i="1"/>
  <c r="A612" i="1"/>
  <c r="A613" i="1"/>
  <c r="A614" i="1"/>
  <c r="A615" i="1"/>
  <c r="A616" i="1"/>
  <c r="A617" i="1"/>
  <c r="A618" i="1"/>
  <c r="A619" i="1"/>
  <c r="A620" i="1"/>
  <c r="A621" i="1"/>
  <c r="A622" i="1"/>
  <c r="A623" i="1"/>
  <c r="A624" i="1"/>
  <c r="A625" i="1"/>
  <c r="A626" i="1"/>
  <c r="A627" i="1"/>
  <c r="A628" i="1"/>
  <c r="A629" i="1"/>
  <c r="A630" i="1"/>
  <c r="A631" i="1"/>
  <c r="A632" i="1"/>
  <c r="A633" i="1"/>
  <c r="A634" i="1"/>
  <c r="A635" i="1"/>
  <c r="A636" i="1"/>
  <c r="A637" i="1"/>
  <c r="A638" i="1"/>
  <c r="A639" i="1"/>
  <c r="A640" i="1"/>
  <c r="A641" i="1"/>
  <c r="A642" i="1"/>
  <c r="A643" i="1"/>
  <c r="A644" i="1"/>
  <c r="A645" i="1"/>
  <c r="A646" i="1"/>
  <c r="A647" i="1"/>
  <c r="A648" i="1"/>
  <c r="A649" i="1"/>
  <c r="A650" i="1"/>
  <c r="A651" i="1"/>
  <c r="A652" i="1"/>
  <c r="A653" i="1"/>
  <c r="A654" i="1"/>
  <c r="A655" i="1"/>
  <c r="A656" i="1"/>
  <c r="A657" i="1"/>
  <c r="A658" i="1"/>
  <c r="A659" i="1"/>
  <c r="A660" i="1"/>
  <c r="A661" i="1"/>
  <c r="A662" i="1"/>
  <c r="A663" i="1"/>
  <c r="A664" i="1"/>
  <c r="A665" i="1"/>
  <c r="A666" i="1"/>
  <c r="A667" i="1"/>
  <c r="A668" i="1"/>
  <c r="A669" i="1"/>
  <c r="A670" i="1"/>
  <c r="A671" i="1"/>
  <c r="A672" i="1"/>
  <c r="A673" i="1"/>
  <c r="A674" i="1"/>
  <c r="A675" i="1"/>
  <c r="A676" i="1"/>
  <c r="A677" i="1"/>
  <c r="A678" i="1"/>
  <c r="A679" i="1"/>
  <c r="A680" i="1"/>
  <c r="A681" i="1"/>
  <c r="A682" i="1"/>
  <c r="A683" i="1"/>
  <c r="A684" i="1"/>
  <c r="A685" i="1"/>
  <c r="A686" i="1"/>
  <c r="A687" i="1"/>
  <c r="A688" i="1"/>
  <c r="A689" i="1"/>
  <c r="A690" i="1"/>
  <c r="A691" i="1"/>
  <c r="A692" i="1"/>
  <c r="A693" i="1"/>
  <c r="A694" i="1"/>
  <c r="A695" i="1"/>
  <c r="A696" i="1"/>
  <c r="A697" i="1"/>
  <c r="A698" i="1"/>
  <c r="A699" i="1"/>
  <c r="A700" i="1"/>
  <c r="A701" i="1"/>
  <c r="A702" i="1"/>
  <c r="A703" i="1"/>
  <c r="A704" i="1"/>
  <c r="A705" i="1"/>
  <c r="A706" i="1"/>
  <c r="A707" i="1"/>
  <c r="A708" i="1"/>
  <c r="A709" i="1"/>
  <c r="A710" i="1"/>
  <c r="A711" i="1"/>
  <c r="A712" i="1"/>
  <c r="A713" i="1"/>
  <c r="A714" i="1"/>
  <c r="A715" i="1"/>
  <c r="A716" i="1"/>
  <c r="A717" i="1"/>
  <c r="A718" i="1"/>
  <c r="A719" i="1"/>
  <c r="A720" i="1"/>
  <c r="A721" i="1"/>
  <c r="A722" i="1"/>
  <c r="A723" i="1"/>
  <c r="A724" i="1"/>
  <c r="A725" i="1"/>
  <c r="A726" i="1"/>
  <c r="A727" i="1"/>
  <c r="A728" i="1"/>
  <c r="A729" i="1"/>
  <c r="A730" i="1"/>
  <c r="A731" i="1"/>
  <c r="A732" i="1"/>
  <c r="A733" i="1"/>
  <c r="A734" i="1"/>
  <c r="A735" i="1"/>
  <c r="A736" i="1"/>
  <c r="A737" i="1"/>
  <c r="A738" i="1"/>
  <c r="A739" i="1"/>
  <c r="A740" i="1"/>
  <c r="A741" i="1"/>
  <c r="A742" i="1"/>
  <c r="A743" i="1"/>
  <c r="A744" i="1"/>
  <c r="A745" i="1"/>
  <c r="A746" i="1"/>
  <c r="A747" i="1"/>
  <c r="A748" i="1"/>
  <c r="A749" i="1"/>
  <c r="A750" i="1"/>
  <c r="A751" i="1"/>
  <c r="A752" i="1"/>
  <c r="A753" i="1"/>
  <c r="A754" i="1"/>
  <c r="A755" i="1"/>
  <c r="A756" i="1"/>
  <c r="A757" i="1"/>
  <c r="A758" i="1"/>
  <c r="A759" i="1"/>
  <c r="A760" i="1"/>
  <c r="A761" i="1"/>
  <c r="A762" i="1"/>
  <c r="A763" i="1"/>
  <c r="A764" i="1"/>
  <c r="A765" i="1"/>
  <c r="A766" i="1"/>
  <c r="A767" i="1"/>
  <c r="A768" i="1"/>
  <c r="A769" i="1"/>
  <c r="A770" i="1"/>
  <c r="A771" i="1"/>
  <c r="A772" i="1"/>
  <c r="A773" i="1"/>
  <c r="A774" i="1"/>
  <c r="A775" i="1"/>
  <c r="A776" i="1"/>
  <c r="A777" i="1"/>
  <c r="A778" i="1"/>
  <c r="A779" i="1"/>
  <c r="A780" i="1"/>
  <c r="A781" i="1"/>
  <c r="A782" i="1"/>
  <c r="A783" i="1"/>
  <c r="A784" i="1"/>
  <c r="A785" i="1"/>
  <c r="A786" i="1"/>
  <c r="A787" i="1"/>
  <c r="A788" i="1"/>
  <c r="A789" i="1"/>
  <c r="A790" i="1"/>
  <c r="A791" i="1"/>
  <c r="A792" i="1"/>
  <c r="A793" i="1"/>
  <c r="A794" i="1"/>
  <c r="A795" i="1"/>
  <c r="A796" i="1"/>
  <c r="A797" i="1"/>
  <c r="A798" i="1"/>
  <c r="A799" i="1"/>
  <c r="A800" i="1"/>
  <c r="A801" i="1"/>
  <c r="A802" i="1"/>
  <c r="A803" i="1"/>
  <c r="A804" i="1"/>
  <c r="A805" i="1"/>
  <c r="A806" i="1"/>
  <c r="A807" i="1"/>
  <c r="A808" i="1"/>
  <c r="A809" i="1"/>
  <c r="A810" i="1"/>
  <c r="A811" i="1"/>
  <c r="A812" i="1"/>
  <c r="A813" i="1"/>
  <c r="A814" i="1"/>
  <c r="A815" i="1"/>
  <c r="A816" i="1"/>
  <c r="A817" i="1"/>
  <c r="A818" i="1"/>
  <c r="A819" i="1"/>
  <c r="A820" i="1"/>
  <c r="A821" i="1"/>
  <c r="A822" i="1"/>
  <c r="A823" i="1"/>
  <c r="A824" i="1"/>
  <c r="A825" i="1"/>
  <c r="A826" i="1"/>
  <c r="A827" i="1"/>
  <c r="A828" i="1"/>
  <c r="A829" i="1"/>
  <c r="A830" i="1"/>
  <c r="A831" i="1"/>
  <c r="A832" i="1"/>
  <c r="A833" i="1"/>
  <c r="A834" i="1"/>
  <c r="A835" i="1"/>
  <c r="A836" i="1"/>
  <c r="A837" i="1"/>
  <c r="A838" i="1"/>
  <c r="A839" i="1"/>
  <c r="A840" i="1"/>
  <c r="A841" i="1"/>
  <c r="A842" i="1"/>
  <c r="A843" i="1"/>
  <c r="A844" i="1"/>
  <c r="A845" i="1"/>
  <c r="A846" i="1"/>
  <c r="A847" i="1"/>
  <c r="A848" i="1"/>
  <c r="A849" i="1"/>
  <c r="A850" i="1"/>
  <c r="A851" i="1"/>
  <c r="A852" i="1"/>
  <c r="A853" i="1"/>
  <c r="A854" i="1"/>
  <c r="A855" i="1"/>
  <c r="A856" i="1"/>
  <c r="A857" i="1"/>
  <c r="A858" i="1"/>
  <c r="A859" i="1"/>
  <c r="A860" i="1"/>
  <c r="A861" i="1"/>
  <c r="A862" i="1"/>
  <c r="A863" i="1"/>
  <c r="A864" i="1"/>
  <c r="A865" i="1"/>
  <c r="A866" i="1"/>
  <c r="A867" i="1"/>
  <c r="A868" i="1"/>
  <c r="A869" i="1"/>
  <c r="A870" i="1"/>
  <c r="A871" i="1"/>
  <c r="A872" i="1"/>
  <c r="A873" i="1"/>
  <c r="A874" i="1"/>
  <c r="A875" i="1"/>
  <c r="A876" i="1"/>
  <c r="A877" i="1"/>
  <c r="A878" i="1"/>
  <c r="A879" i="1"/>
  <c r="A880" i="1"/>
  <c r="A881" i="1"/>
  <c r="A882" i="1"/>
  <c r="A883" i="1"/>
  <c r="A884" i="1"/>
  <c r="A885" i="1"/>
  <c r="A886" i="1"/>
  <c r="A887" i="1"/>
  <c r="A888" i="1"/>
  <c r="A889" i="1"/>
  <c r="A890" i="1"/>
  <c r="A891" i="1"/>
  <c r="A892" i="1"/>
  <c r="A893" i="1"/>
  <c r="A894" i="1"/>
  <c r="A895" i="1"/>
  <c r="A896" i="1"/>
  <c r="A897" i="1"/>
  <c r="A898" i="1"/>
  <c r="A899" i="1"/>
  <c r="A900" i="1"/>
  <c r="A901" i="1"/>
  <c r="A902" i="1"/>
  <c r="A903" i="1"/>
  <c r="A904" i="1"/>
  <c r="A905" i="1"/>
  <c r="A906" i="1"/>
  <c r="A907" i="1"/>
  <c r="A908" i="1"/>
  <c r="A909" i="1"/>
  <c r="A910" i="1"/>
  <c r="A911" i="1"/>
  <c r="A912" i="1"/>
  <c r="A913" i="1"/>
  <c r="A914" i="1"/>
  <c r="A915" i="1"/>
  <c r="A916" i="1"/>
  <c r="A917" i="1"/>
  <c r="A918" i="1"/>
  <c r="A919" i="1"/>
  <c r="A920" i="1"/>
  <c r="A921" i="1"/>
  <c r="A922" i="1"/>
  <c r="A923" i="1"/>
  <c r="A924" i="1"/>
  <c r="A925" i="1"/>
  <c r="A926" i="1"/>
  <c r="A927" i="1"/>
  <c r="A928" i="1"/>
  <c r="A929" i="1"/>
  <c r="A930" i="1"/>
  <c r="A931" i="1"/>
  <c r="A932" i="1"/>
  <c r="A933" i="1"/>
  <c r="A934" i="1"/>
  <c r="A935" i="1"/>
  <c r="A936" i="1"/>
  <c r="A937" i="1"/>
  <c r="A938" i="1"/>
  <c r="A939" i="1"/>
  <c r="A940" i="1"/>
  <c r="A941" i="1"/>
  <c r="A942" i="1"/>
  <c r="A943" i="1"/>
  <c r="A944" i="1"/>
  <c r="A945" i="1"/>
  <c r="A946" i="1"/>
  <c r="A947" i="1"/>
  <c r="A948" i="1"/>
  <c r="A949" i="1"/>
  <c r="A950" i="1"/>
  <c r="A951" i="1"/>
  <c r="A952" i="1"/>
  <c r="A953" i="1"/>
  <c r="A954" i="1"/>
  <c r="A955" i="1"/>
  <c r="A956" i="1"/>
  <c r="A957" i="1"/>
  <c r="A958" i="1"/>
  <c r="A959" i="1"/>
  <c r="A960" i="1"/>
  <c r="A961" i="1"/>
  <c r="A962" i="1"/>
  <c r="A963" i="1"/>
  <c r="A964" i="1"/>
  <c r="A965" i="1"/>
  <c r="A966" i="1"/>
  <c r="A967" i="1"/>
  <c r="A968" i="1"/>
  <c r="A969" i="1"/>
  <c r="A970" i="1"/>
  <c r="A971" i="1"/>
  <c r="A972" i="1"/>
  <c r="A973" i="1"/>
  <c r="A974" i="1"/>
  <c r="A975" i="1"/>
  <c r="A976" i="1"/>
  <c r="A977" i="1"/>
  <c r="A978" i="1"/>
  <c r="A979" i="1"/>
  <c r="A980" i="1"/>
  <c r="A981" i="1"/>
  <c r="A982" i="1"/>
  <c r="A983" i="1"/>
  <c r="A984" i="1"/>
  <c r="A985" i="1"/>
  <c r="A986" i="1"/>
  <c r="A987" i="1"/>
  <c r="A988" i="1"/>
  <c r="A989" i="1"/>
  <c r="A990" i="1"/>
  <c r="A991" i="1"/>
  <c r="A992" i="1"/>
  <c r="A993" i="1"/>
  <c r="A994" i="1"/>
  <c r="A995" i="1"/>
  <c r="A996" i="1"/>
  <c r="A997" i="1"/>
  <c r="A998" i="1"/>
  <c r="A999" i="1"/>
  <c r="A1000" i="1"/>
  <c r="A1001" i="1"/>
  <c r="A1002" i="1"/>
  <c r="A3" i="1"/>
</calcChain>
</file>

<file path=xl/sharedStrings.xml><?xml version="1.0" encoding="utf-8"?>
<sst xmlns="http://schemas.openxmlformats.org/spreadsheetml/2006/main" count="4078" uniqueCount="52">
  <si>
    <t>datum</t>
  </si>
  <si>
    <t>čas</t>
  </si>
  <si>
    <t>druh vozu</t>
  </si>
  <si>
    <t>osobní</t>
  </si>
  <si>
    <t>nákladní</t>
  </si>
  <si>
    <t>kolo</t>
  </si>
  <si>
    <t>změřená rychlost</t>
  </si>
  <si>
    <t>došlo k přestupku</t>
  </si>
  <si>
    <t xml:space="preserve">barva </t>
  </si>
  <si>
    <t>klimatické podmínky</t>
  </si>
  <si>
    <t>vlhkost</t>
  </si>
  <si>
    <t>teplota</t>
  </si>
  <si>
    <t>viditelnost</t>
  </si>
  <si>
    <t>červená</t>
  </si>
  <si>
    <t>zelená</t>
  </si>
  <si>
    <t>modrá</t>
  </si>
  <si>
    <t>bílá</t>
  </si>
  <si>
    <t>černá</t>
  </si>
  <si>
    <t>stříbrná</t>
  </si>
  <si>
    <t>žlutá</t>
  </si>
  <si>
    <t>dobrá</t>
  </si>
  <si>
    <t>výborná</t>
  </si>
  <si>
    <t>špatná</t>
  </si>
  <si>
    <t>nulová</t>
  </si>
  <si>
    <t>ano</t>
  </si>
  <si>
    <t>ne</t>
  </si>
  <si>
    <t>3. Jaká byla průměrná rychlost všech dopravních prostředků, které překročily rychlost?</t>
  </si>
  <si>
    <t>5. Jaká byla 4. nejvyšší dosažená rychlost, která byla zaznamenána po dobu měření?</t>
  </si>
  <si>
    <t>6. Jaký je součet všech rychlostí, které se naměřily každé pondělí ve sledovaném období?</t>
  </si>
  <si>
    <t>7. Jaká je průměrná rychlost vozů, které byly změřeny v čase mezi 0:00 a 5:00?</t>
  </si>
  <si>
    <t>15. Ukotvěte horní řádek tabulky tak, aby při rolování směrem dolů byl stále vidět první řádek tabulky.</t>
  </si>
  <si>
    <t>18. Jaká je střední hodnota vlhkosti vzduchu a teploty?</t>
  </si>
  <si>
    <t>2. Jaká je nejfrekventovanější barva dopravního prostředku?</t>
  </si>
  <si>
    <t>4. Dopravní prostředky jaké barvy překračovaly rychlost nejčastěji?</t>
  </si>
  <si>
    <t>8. Přidejte za tabulku sloupec, který se bude jmenovat "datum a čas" a umístěte do tohoto sloupce vzorec, který sloučí datum a čas do jedné buňky.</t>
  </si>
  <si>
    <t>12. Zjistěte, kolik vozidel se pohybuje na silnici v těchto intervalech:</t>
  </si>
  <si>
    <t>13. Ve který den (pondělí, úterý, středa ....) jezdí nejvíce "vozů"?</t>
  </si>
  <si>
    <t>1. Kolik za sledované období projelo jednotlivých "druhů vozů" (motocyklů, OA, NA, cyklistů)?</t>
  </si>
  <si>
    <t>14. Pomocí ikony buňky označte všechny rychlosti nad 50 km/h znakem šipky nahoru, rychlosti od 40 km/h do 50 km/h označte šipkou vodorovnou a zbylé rychlosti šipkou směřující dolů.</t>
  </si>
  <si>
    <t>16. Nastavte tisk tak, aby každý další uživatel, který po vás tento soubor otevře, mohl pohodlně rovnou tabulku vytisknout na A4, na výšku, na 14 stran. Na každé straně se bude opakovat horní řádek záhlaví tabulky.</t>
  </si>
  <si>
    <t>17. Nadefinujte si názvy oblastí takto: datum bude "dat", čas bude "cas", rychlost bude "rychl".</t>
  </si>
  <si>
    <t>19. Jaký je medián rychlosti?</t>
  </si>
  <si>
    <t>20. Seřaďte tabulku podle následujícího klíče: druh vozu (nákladní, osobní, motocykl, kolo). Tam, kde budou hodnoty stejné, seřaďte dále záznamy podle rychlosti od nejvyšší po nejnižší. Pokud by byly některé položky stále stejné, seřaďte dále tabulku podle teploty, od nejvyšší po nejnižší a dále podle vlhkosti od nejvyšší po nejnižší.</t>
  </si>
  <si>
    <t>Vytvořte graf, který bude zobrazovat, kolik vozidel projede v intervalech uvedených v zadání 12.</t>
  </si>
  <si>
    <t>9. Vyznačte modrou barvou do zdrojové tabulky celé řádky tabulky, dle zadaného data ve sloupci A, které jsou víkendy.</t>
  </si>
  <si>
    <t>10. Zjistěte, zda je častější překročení rychlosti při teplotách nad nebo pod bodem mrazu.</t>
  </si>
  <si>
    <t>motocykl</t>
  </si>
  <si>
    <t>šedá</t>
  </si>
  <si>
    <t>11. Zjistěte, jaké vozidlo, jaké barvy a jakou rychlostí jelo ve 14:37:33 hodin.</t>
  </si>
  <si>
    <t>Celkový součet</t>
  </si>
  <si>
    <t>den týdne</t>
  </si>
  <si>
    <t>Počet z den týdne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</si>
</sst>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h:mm;@"/>
    <numFmt numFmtId="165" formatCode="#&quot; %&quot;"/>
    <numFmt numFmtId="166" formatCode="#0&quot; °C&quot;"/>
    <numFmt numFmtId="167" formatCode="#&quot; km/h&quot;"/>
  </numFmts>
  <fonts count="3" x14ac:knownFonts="1">
    <font>
      <sz val="11"/>
      <color theme="1"/>
      <name val="Calibri"/>
      <family val="2"/>
      <charset val="238"/>
      <scheme val="minor"/>
    </font>
    <font>
      <b/>
      <sz val="11"/>
      <color theme="1"/>
      <name val="Calibri"/>
      <family val="2"/>
      <charset val="238"/>
      <scheme val="minor"/>
    </font>
    <font>
      <b/>
      <i/>
      <sz val="11"/>
      <color theme="1"/>
      <name val="Calibri"/>
      <family val="2"/>
      <charset val="238"/>
      <scheme val="minor"/>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8"/>
      </left>
      <right/>
      <top style="thin">
        <color indexed="8"/>
      </top>
      <bottom/>
      <diagonal/>
    </border>
    <border>
      <left style="thin">
        <color indexed="8"/>
      </left>
      <right/>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s>
  <cellStyleXfs count="1">
    <xf numFmtId="0" fontId="0" fillId="0" borderId="0"/>
  </cellStyleXfs>
  <cellXfs count="48">
    <xf numFmtId="0" fontId="0" fillId="0" borderId="0" xfId="0"/>
    <xf numFmtId="14" fontId="0" fillId="0" borderId="0" xfId="0" applyNumberFormat="1"/>
    <xf numFmtId="164" fontId="0" fillId="0" borderId="0" xfId="0" applyNumberFormat="1"/>
    <xf numFmtId="165" fontId="0" fillId="0" borderId="0" xfId="0" applyNumberFormat="1"/>
    <xf numFmtId="166" fontId="0" fillId="0" borderId="0" xfId="0" applyNumberFormat="1"/>
    <xf numFmtId="0" fontId="0" fillId="0" borderId="0" xfId="0" applyAlignment="1">
      <alignment wrapText="1"/>
    </xf>
    <xf numFmtId="164" fontId="0" fillId="0" borderId="1" xfId="0" applyNumberFormat="1" applyBorder="1"/>
    <xf numFmtId="0" fontId="0" fillId="0" borderId="1" xfId="0" applyBorder="1"/>
    <xf numFmtId="167" fontId="0" fillId="0" borderId="1" xfId="0" applyNumberFormat="1" applyBorder="1"/>
    <xf numFmtId="165" fontId="0" fillId="0" borderId="1" xfId="0" applyNumberFormat="1" applyBorder="1"/>
    <xf numFmtId="166" fontId="0" fillId="0" borderId="1" xfId="0" applyNumberFormat="1" applyBorder="1"/>
    <xf numFmtId="14" fontId="0" fillId="0" borderId="2" xfId="0" applyNumberFormat="1" applyBorder="1"/>
    <xf numFmtId="0" fontId="0" fillId="0" borderId="3" xfId="0" applyBorder="1"/>
    <xf numFmtId="14" fontId="0" fillId="0" borderId="4" xfId="0" applyNumberFormat="1" applyBorder="1"/>
    <xf numFmtId="164" fontId="0" fillId="0" borderId="5" xfId="0" applyNumberFormat="1" applyBorder="1"/>
    <xf numFmtId="0" fontId="0" fillId="0" borderId="5" xfId="0" applyBorder="1"/>
    <xf numFmtId="167" fontId="0" fillId="0" borderId="5" xfId="0" applyNumberFormat="1" applyBorder="1"/>
    <xf numFmtId="165" fontId="0" fillId="0" borderId="5" xfId="0" applyNumberFormat="1" applyBorder="1"/>
    <xf numFmtId="166" fontId="0" fillId="0" borderId="5" xfId="0" applyNumberFormat="1" applyBorder="1"/>
    <xf numFmtId="0" fontId="0" fillId="0" borderId="6" xfId="0" applyBorder="1"/>
    <xf numFmtId="0" fontId="1" fillId="0" borderId="7" xfId="0" applyFont="1" applyBorder="1"/>
    <xf numFmtId="164" fontId="1" fillId="0" borderId="8" xfId="0" applyNumberFormat="1" applyFont="1" applyBorder="1"/>
    <xf numFmtId="0" fontId="1" fillId="0" borderId="8" xfId="0" applyFont="1" applyBorder="1"/>
    <xf numFmtId="14" fontId="0" fillId="0" borderId="9" xfId="0" applyNumberFormat="1" applyBorder="1"/>
    <xf numFmtId="164" fontId="0" fillId="0" borderId="10" xfId="0" applyNumberFormat="1" applyBorder="1"/>
    <xf numFmtId="0" fontId="0" fillId="0" borderId="10" xfId="0" applyBorder="1"/>
    <xf numFmtId="167" fontId="0" fillId="0" borderId="10" xfId="0" applyNumberFormat="1" applyBorder="1"/>
    <xf numFmtId="165" fontId="0" fillId="0" borderId="10" xfId="0" applyNumberFormat="1" applyBorder="1"/>
    <xf numFmtId="166" fontId="0" fillId="0" borderId="10" xfId="0" applyNumberFormat="1" applyBorder="1"/>
    <xf numFmtId="0" fontId="0" fillId="0" borderId="11" xfId="0" applyBorder="1"/>
    <xf numFmtId="14" fontId="1" fillId="0" borderId="12" xfId="0" applyNumberFormat="1" applyFont="1" applyBorder="1" applyAlignment="1">
      <alignment horizontal="center" vertical="center"/>
    </xf>
    <xf numFmtId="0" fontId="1" fillId="0" borderId="1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0" fillId="0" borderId="0" xfId="0" applyAlignment="1">
      <alignment horizontal="left"/>
    </xf>
    <xf numFmtId="0" fontId="0" fillId="0" borderId="16" xfId="0" applyBorder="1"/>
    <xf numFmtId="0" fontId="0" fillId="0" borderId="16" xfId="0" pivotButton="1" applyBorder="1"/>
    <xf numFmtId="0" fontId="0" fillId="0" borderId="17" xfId="0" applyBorder="1"/>
    <xf numFmtId="0" fontId="0" fillId="0" borderId="18" xfId="0" applyBorder="1"/>
    <xf numFmtId="0" fontId="0" fillId="0" borderId="19" xfId="0" applyBorder="1"/>
    <xf numFmtId="0" fontId="0" fillId="0" borderId="20" xfId="0" applyNumberFormat="1" applyBorder="1"/>
    <xf numFmtId="0" fontId="0" fillId="0" borderId="19" xfId="0" applyNumberFormat="1" applyBorder="1"/>
    <xf numFmtId="0" fontId="0" fillId="0" borderId="21" xfId="0" applyNumberFormat="1" applyBorder="1"/>
    <xf numFmtId="0" fontId="0" fillId="0" borderId="0" xfId="0" applyAlignment="1">
      <alignment horizontal="center"/>
    </xf>
    <xf numFmtId="0" fontId="1" fillId="0" borderId="8" xfId="0" applyFont="1" applyBorder="1" applyAlignment="1">
      <alignment horizontal="center" vertical="center"/>
    </xf>
    <xf numFmtId="0" fontId="1" fillId="0" borderId="15" xfId="0" applyFont="1" applyBorder="1" applyAlignment="1">
      <alignment horizontal="center" vertical="center"/>
    </xf>
    <xf numFmtId="20" fontId="0" fillId="0" borderId="0" xfId="0" applyNumberFormat="1"/>
    <xf numFmtId="46" fontId="0" fillId="0" borderId="0" xfId="0" applyNumberFormat="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cs-CZ"/>
              <a:t>Počty</a:t>
            </a:r>
            <a:r>
              <a:rPr lang="cs-CZ" baseline="0"/>
              <a:t> vozidel v průběhu dne</a:t>
            </a:r>
            <a:endParaRPr lang="cs-CZ"/>
          </a:p>
        </c:rich>
      </c:tx>
      <c:layout/>
      <c:overlay val="0"/>
    </c:title>
    <c:autoTitleDeleted val="0"/>
    <c:plotArea>
      <c:layout/>
      <c:barChart>
        <c:barDir val="col"/>
        <c:grouping val="clustered"/>
        <c:varyColors val="0"/>
        <c:ser>
          <c:idx val="0"/>
          <c:order val="0"/>
          <c:invertIfNegative val="0"/>
          <c:dPt>
            <c:idx val="5"/>
            <c:invertIfNegative val="0"/>
            <c:bubble3D val="0"/>
            <c:spPr>
              <a:solidFill>
                <a:srgbClr val="FF0000"/>
              </a:solidFill>
            </c:spPr>
          </c:dPt>
          <c:cat>
            <c:multiLvlStrRef>
              <c:f>otázky!$B$13:$C$20</c:f>
              <c:multiLvlStrCache>
                <c:ptCount val="8"/>
                <c:lvl>
                  <c:pt idx="0">
                    <c:v>0:00</c:v>
                  </c:pt>
                  <c:pt idx="1">
                    <c:v>3:01</c:v>
                  </c:pt>
                  <c:pt idx="2">
                    <c:v>6:01</c:v>
                  </c:pt>
                  <c:pt idx="3">
                    <c:v>9:01</c:v>
                  </c:pt>
                  <c:pt idx="4">
                    <c:v>12:01</c:v>
                  </c:pt>
                  <c:pt idx="5">
                    <c:v>15:01</c:v>
                  </c:pt>
                  <c:pt idx="6">
                    <c:v>18:01</c:v>
                  </c:pt>
                  <c:pt idx="7">
                    <c:v>21:01</c:v>
                  </c:pt>
                </c:lvl>
                <c:lvl>
                  <c:pt idx="0">
                    <c:v>3:00</c:v>
                  </c:pt>
                  <c:pt idx="1">
                    <c:v>6:00</c:v>
                  </c:pt>
                  <c:pt idx="2">
                    <c:v>9:00</c:v>
                  </c:pt>
                  <c:pt idx="3">
                    <c:v>12:00</c:v>
                  </c:pt>
                  <c:pt idx="4">
                    <c:v>15:00</c:v>
                  </c:pt>
                  <c:pt idx="5">
                    <c:v>18:00</c:v>
                  </c:pt>
                  <c:pt idx="6">
                    <c:v>21:00</c:v>
                  </c:pt>
                  <c:pt idx="7">
                    <c:v>24:00:00</c:v>
                  </c:pt>
                </c:lvl>
              </c:multiLvlStrCache>
            </c:multiLvlStrRef>
          </c:cat>
          <c:val>
            <c:numRef>
              <c:f>otázky!$D$13:$D$20</c:f>
              <c:numCache>
                <c:formatCode>General</c:formatCode>
                <c:ptCount val="8"/>
                <c:pt idx="0">
                  <c:v>125</c:v>
                </c:pt>
                <c:pt idx="1">
                  <c:v>119</c:v>
                </c:pt>
                <c:pt idx="2">
                  <c:v>121</c:v>
                </c:pt>
                <c:pt idx="3">
                  <c:v>140</c:v>
                </c:pt>
                <c:pt idx="4">
                  <c:v>128</c:v>
                </c:pt>
                <c:pt idx="5">
                  <c:v>144</c:v>
                </c:pt>
                <c:pt idx="6">
                  <c:v>121</c:v>
                </c:pt>
                <c:pt idx="7">
                  <c:v>102</c:v>
                </c:pt>
              </c:numCache>
            </c:numRef>
          </c:val>
        </c:ser>
        <c:dLbls>
          <c:showLegendKey val="0"/>
          <c:showVal val="0"/>
          <c:showCatName val="0"/>
          <c:showSerName val="0"/>
          <c:showPercent val="0"/>
          <c:showBubbleSize val="0"/>
        </c:dLbls>
        <c:gapWidth val="75"/>
        <c:overlap val="40"/>
        <c:axId val="160491008"/>
        <c:axId val="160119552"/>
      </c:barChart>
      <c:barChart>
        <c:barDir val="col"/>
        <c:grouping val="clustered"/>
        <c:varyColors val="0"/>
        <c:ser>
          <c:idx val="2"/>
          <c:order val="2"/>
          <c:invertIfNegative val="0"/>
          <c:dLbls>
            <c:dLblPos val="inEnd"/>
            <c:showLegendKey val="0"/>
            <c:showVal val="1"/>
            <c:showCatName val="0"/>
            <c:showSerName val="0"/>
            <c:showPercent val="0"/>
            <c:showBubbleSize val="0"/>
            <c:showLeaderLines val="0"/>
          </c:dLbls>
          <c:cat>
            <c:multiLvlStrRef>
              <c:f>otázky!$B$13:$C$20</c:f>
              <c:multiLvlStrCache>
                <c:ptCount val="8"/>
                <c:lvl>
                  <c:pt idx="0">
                    <c:v>0:00</c:v>
                  </c:pt>
                  <c:pt idx="1">
                    <c:v>3:01</c:v>
                  </c:pt>
                  <c:pt idx="2">
                    <c:v>6:01</c:v>
                  </c:pt>
                  <c:pt idx="3">
                    <c:v>9:01</c:v>
                  </c:pt>
                  <c:pt idx="4">
                    <c:v>12:01</c:v>
                  </c:pt>
                  <c:pt idx="5">
                    <c:v>15:01</c:v>
                  </c:pt>
                  <c:pt idx="6">
                    <c:v>18:01</c:v>
                  </c:pt>
                  <c:pt idx="7">
                    <c:v>21:01</c:v>
                  </c:pt>
                </c:lvl>
                <c:lvl>
                  <c:pt idx="0">
                    <c:v>3:00</c:v>
                  </c:pt>
                  <c:pt idx="1">
                    <c:v>6:00</c:v>
                  </c:pt>
                  <c:pt idx="2">
                    <c:v>9:00</c:v>
                  </c:pt>
                  <c:pt idx="3">
                    <c:v>12:00</c:v>
                  </c:pt>
                  <c:pt idx="4">
                    <c:v>15:00</c:v>
                  </c:pt>
                  <c:pt idx="5">
                    <c:v>18:00</c:v>
                  </c:pt>
                  <c:pt idx="6">
                    <c:v>21:00</c:v>
                  </c:pt>
                  <c:pt idx="7">
                    <c:v>24:00:00</c:v>
                  </c:pt>
                </c:lvl>
              </c:multiLvlStrCache>
            </c:multiLvlStrRef>
          </c:cat>
          <c:val>
            <c:numRef>
              <c:f>otázky!$F$13:$F$20</c:f>
              <c:numCache>
                <c:formatCode>General</c:formatCode>
                <c:ptCount val="8"/>
                <c:pt idx="0">
                  <c:v>125</c:v>
                </c:pt>
                <c:pt idx="1">
                  <c:v>125</c:v>
                </c:pt>
                <c:pt idx="2">
                  <c:v>125</c:v>
                </c:pt>
                <c:pt idx="3">
                  <c:v>125</c:v>
                </c:pt>
                <c:pt idx="4">
                  <c:v>125</c:v>
                </c:pt>
                <c:pt idx="5">
                  <c:v>125</c:v>
                </c:pt>
                <c:pt idx="6">
                  <c:v>125</c:v>
                </c:pt>
                <c:pt idx="7">
                  <c:v>125</c:v>
                </c:pt>
              </c:numCache>
            </c:numRef>
          </c:val>
        </c:ser>
        <c:dLbls>
          <c:showLegendKey val="0"/>
          <c:showVal val="0"/>
          <c:showCatName val="0"/>
          <c:showSerName val="0"/>
          <c:showPercent val="0"/>
          <c:showBubbleSize val="0"/>
        </c:dLbls>
        <c:gapWidth val="75"/>
        <c:overlap val="40"/>
        <c:axId val="657089536"/>
        <c:axId val="68451072"/>
      </c:barChart>
      <c:lineChart>
        <c:grouping val="standard"/>
        <c:varyColors val="0"/>
        <c:ser>
          <c:idx val="1"/>
          <c:order val="1"/>
          <c:marker>
            <c:symbol val="none"/>
          </c:marker>
          <c:cat>
            <c:multiLvlStrRef>
              <c:f>otázky!$B$13:$C$20</c:f>
              <c:multiLvlStrCache>
                <c:ptCount val="8"/>
                <c:lvl>
                  <c:pt idx="0">
                    <c:v>0:00</c:v>
                  </c:pt>
                  <c:pt idx="1">
                    <c:v>3:01</c:v>
                  </c:pt>
                  <c:pt idx="2">
                    <c:v>6:01</c:v>
                  </c:pt>
                  <c:pt idx="3">
                    <c:v>9:01</c:v>
                  </c:pt>
                  <c:pt idx="4">
                    <c:v>12:01</c:v>
                  </c:pt>
                  <c:pt idx="5">
                    <c:v>15:01</c:v>
                  </c:pt>
                  <c:pt idx="6">
                    <c:v>18:01</c:v>
                  </c:pt>
                  <c:pt idx="7">
                    <c:v>21:01</c:v>
                  </c:pt>
                </c:lvl>
                <c:lvl>
                  <c:pt idx="0">
                    <c:v>3:00</c:v>
                  </c:pt>
                  <c:pt idx="1">
                    <c:v>6:00</c:v>
                  </c:pt>
                  <c:pt idx="2">
                    <c:v>9:00</c:v>
                  </c:pt>
                  <c:pt idx="3">
                    <c:v>12:00</c:v>
                  </c:pt>
                  <c:pt idx="4">
                    <c:v>15:00</c:v>
                  </c:pt>
                  <c:pt idx="5">
                    <c:v>18:00</c:v>
                  </c:pt>
                  <c:pt idx="6">
                    <c:v>21:00</c:v>
                  </c:pt>
                  <c:pt idx="7">
                    <c:v>24:00:00</c:v>
                  </c:pt>
                </c:lvl>
              </c:multiLvlStrCache>
            </c:multiLvlStrRef>
          </c:cat>
          <c:val>
            <c:numRef>
              <c:f>otázky!$E$13:$E$20</c:f>
              <c:numCache>
                <c:formatCode>General</c:formatCode>
                <c:ptCount val="8"/>
                <c:pt idx="0">
                  <c:v>100</c:v>
                </c:pt>
                <c:pt idx="1">
                  <c:v>100</c:v>
                </c:pt>
                <c:pt idx="2">
                  <c:v>100</c:v>
                </c:pt>
                <c:pt idx="3">
                  <c:v>100</c:v>
                </c:pt>
                <c:pt idx="4">
                  <c:v>100</c:v>
                </c:pt>
                <c:pt idx="5">
                  <c:v>100</c:v>
                </c:pt>
                <c:pt idx="6">
                  <c:v>100</c:v>
                </c:pt>
                <c:pt idx="7">
                  <c:v>100</c:v>
                </c:pt>
              </c:numCache>
            </c:numRef>
          </c:val>
          <c:smooth val="0"/>
        </c:ser>
        <c:dLbls>
          <c:showLegendKey val="0"/>
          <c:showVal val="0"/>
          <c:showCatName val="0"/>
          <c:showSerName val="0"/>
          <c:showPercent val="0"/>
          <c:showBubbleSize val="0"/>
        </c:dLbls>
        <c:marker val="1"/>
        <c:smooth val="0"/>
        <c:axId val="160491008"/>
        <c:axId val="160119552"/>
      </c:lineChart>
      <c:catAx>
        <c:axId val="160491008"/>
        <c:scaling>
          <c:orientation val="minMax"/>
        </c:scaling>
        <c:delete val="0"/>
        <c:axPos val="b"/>
        <c:majorTickMark val="none"/>
        <c:minorTickMark val="none"/>
        <c:tickLblPos val="nextTo"/>
        <c:crossAx val="160119552"/>
        <c:crosses val="autoZero"/>
        <c:auto val="1"/>
        <c:lblAlgn val="ctr"/>
        <c:lblOffset val="100"/>
        <c:noMultiLvlLbl val="0"/>
      </c:catAx>
      <c:valAx>
        <c:axId val="160119552"/>
        <c:scaling>
          <c:orientation val="minMax"/>
          <c:max val="150"/>
          <c:min val="80"/>
        </c:scaling>
        <c:delete val="0"/>
        <c:axPos val="l"/>
        <c:majorGridlines/>
        <c:numFmt formatCode="General" sourceLinked="1"/>
        <c:majorTickMark val="none"/>
        <c:minorTickMark val="none"/>
        <c:tickLblPos val="nextTo"/>
        <c:crossAx val="160491008"/>
        <c:crosses val="autoZero"/>
        <c:crossBetween val="between"/>
      </c:valAx>
      <c:valAx>
        <c:axId val="68451072"/>
        <c:scaling>
          <c:orientation val="minMax"/>
        </c:scaling>
        <c:delete val="0"/>
        <c:axPos val="r"/>
        <c:numFmt formatCode="General" sourceLinked="1"/>
        <c:majorTickMark val="out"/>
        <c:minorTickMark val="none"/>
        <c:tickLblPos val="nextTo"/>
        <c:crossAx val="657089536"/>
        <c:crosses val="max"/>
        <c:crossBetween val="between"/>
      </c:valAx>
      <c:catAx>
        <c:axId val="657089536"/>
        <c:scaling>
          <c:orientation val="minMax"/>
        </c:scaling>
        <c:delete val="1"/>
        <c:axPos val="b"/>
        <c:majorTickMark val="out"/>
        <c:minorTickMark val="none"/>
        <c:tickLblPos val="nextTo"/>
        <c:crossAx val="68451072"/>
        <c:auto val="1"/>
        <c:lblAlgn val="ctr"/>
        <c:lblOffset val="100"/>
        <c:noMultiLvlLbl val="0"/>
      </c:catAx>
    </c:plotArea>
    <c:legend>
      <c:legendPos val="r"/>
      <c:layout/>
      <c:overlay val="0"/>
    </c:legend>
    <c:plotVisOnly val="1"/>
    <c:dispBlanksAs val="gap"/>
    <c:showDLblsOverMax val="0"/>
  </c:chart>
  <c:printSettings>
    <c:headerFooter/>
    <c:pageMargins b="0.78740157499999996" l="0.7" r="0.7" t="0.78740157499999996"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457758</xdr:colOff>
      <xdr:row>8</xdr:row>
      <xdr:rowOff>78825</xdr:rowOff>
    </xdr:from>
    <xdr:to>
      <xdr:col>17</xdr:col>
      <xdr:colOff>48672</xdr:colOff>
      <xdr:row>22</xdr:row>
      <xdr:rowOff>155025</xdr:rowOff>
    </xdr:to>
    <xdr:graphicFrame macro="">
      <xdr:nvGraphicFramePr>
        <xdr:cNvPr id="2" name="Graf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NovaVoice" refreshedDate="43423.449231134262" createdVersion="1" refreshedVersion="4" recordCount="1000" upgradeOnRefresh="1">
  <cacheSource type="worksheet">
    <worksheetSource ref="A2:J1002" sheet="data"/>
  </cacheSource>
  <cacheFields count="10">
    <cacheField name="den týdne" numFmtId="0">
      <sharedItems containsSemiMixedTypes="0" containsString="0" containsNumber="1" containsInteger="1" minValue="1" maxValue="7" count="7">
        <n v="4"/>
        <n v="1"/>
        <n v="3"/>
        <n v="5"/>
        <n v="7"/>
        <n v="6"/>
        <n v="2"/>
      </sharedItems>
    </cacheField>
    <cacheField name="datum" numFmtId="14">
      <sharedItems containsSemiMixedTypes="0" containsNonDate="0" containsDate="1" containsString="0" minDate="2018-09-30T00:00:00" maxDate="2018-10-28T00:00:00"/>
    </cacheField>
    <cacheField name="čas" numFmtId="164">
      <sharedItems containsSemiMixedTypes="0" containsNonDate="0" containsDate="1" containsString="0" minDate="1899-12-30T00:06:18" maxDate="1899-12-30T23:57:52" count="993">
        <d v="1899-12-30T15:53:51"/>
        <d v="1899-12-30T03:59:43"/>
        <d v="1899-12-30T06:21:30"/>
        <d v="1899-12-30T19:55:30"/>
        <d v="1899-12-30T19:39:32"/>
        <d v="1899-12-30T03:25:58"/>
        <d v="1899-12-30T02:09:18"/>
        <d v="1899-12-30T13:10:33"/>
        <d v="1899-12-30T17:11:13"/>
        <d v="1899-12-30T07:27:51"/>
        <d v="1899-12-30T10:40:17"/>
        <d v="1899-12-30T16:18:23"/>
        <d v="1899-12-30T13:24:32"/>
        <d v="1899-12-30T02:02:30"/>
        <d v="1899-12-30T04:08:01"/>
        <d v="1899-12-30T19:03:33"/>
        <d v="1899-12-30T15:27:22"/>
        <d v="1899-12-30T20:19:33"/>
        <d v="1899-12-30T08:35:24"/>
        <d v="1899-12-30T17:17:29"/>
        <d v="1899-12-30T21:58:12"/>
        <d v="1899-12-30T16:55:44"/>
        <d v="1899-12-30T02:30:10"/>
        <d v="1899-12-30T19:53:31"/>
        <d v="1899-12-30T11:11:09"/>
        <d v="1899-12-30T08:00:13"/>
        <d v="1899-12-30T14:26:00"/>
        <d v="1899-12-30T00:43:16"/>
        <d v="1899-12-30T21:59:18"/>
        <d v="1899-12-30T13:56:48"/>
        <d v="1899-12-30T06:41:51"/>
        <d v="1899-12-30T03:12:11"/>
        <d v="1899-12-30T11:11:54"/>
        <d v="1899-12-30T10:01:30"/>
        <d v="1899-12-30T12:13:04"/>
        <d v="1899-12-30T17:11:06"/>
        <d v="1899-12-30T01:56:00"/>
        <d v="1899-12-30T13:01:27"/>
        <d v="1899-12-30T02:51:27"/>
        <d v="1899-12-30T02:22:37"/>
        <d v="1899-12-30T21:38:24"/>
        <d v="1899-12-30T00:29:46"/>
        <d v="1899-12-30T06:38:15"/>
        <d v="1899-12-30T14:13:10"/>
        <d v="1899-12-30T22:28:29"/>
        <d v="1899-12-30T02:17:55"/>
        <d v="1899-12-30T12:38:06"/>
        <d v="1899-12-30T08:13:48"/>
        <d v="1899-12-30T03:36:10"/>
        <d v="1899-12-30T08:02:30"/>
        <d v="1899-12-30T15:03:28"/>
        <d v="1899-12-30T18:34:59"/>
        <d v="1899-12-30T22:54:13"/>
        <d v="1899-12-30T22:50:11"/>
        <d v="1899-12-30T20:05:29"/>
        <d v="1899-12-30T18:28:30"/>
        <d v="1899-12-30T00:36:55"/>
        <d v="1899-12-30T21:59:53"/>
        <d v="1899-12-30T15:25:55"/>
        <d v="1899-12-30T15:41:09"/>
        <d v="1899-12-30T21:01:05"/>
        <d v="1899-12-30T10:55:36"/>
        <d v="1899-12-30T10:35:16"/>
        <d v="1899-12-30T17:44:20"/>
        <d v="1899-12-30T17:47:17"/>
        <d v="1899-12-30T13:00:10"/>
        <d v="1899-12-30T19:43:56"/>
        <d v="1899-12-30T08:34:18"/>
        <d v="1899-12-30T22:01:19"/>
        <d v="1899-12-30T01:15:46"/>
        <d v="1899-12-30T12:58:24"/>
        <d v="1899-12-30T18:55:33"/>
        <d v="1899-12-30T19:39:21"/>
        <d v="1899-12-30T01:13:35"/>
        <d v="1899-12-30T06:37:46"/>
        <d v="1899-12-30T16:34:19"/>
        <d v="1899-12-30T18:40:29"/>
        <d v="1899-12-30T12:12:52"/>
        <d v="1899-12-30T10:24:49"/>
        <d v="1899-12-30T18:10:38"/>
        <d v="1899-12-30T00:19:50"/>
        <d v="1899-12-30T15:39:11"/>
        <d v="1899-12-30T11:07:02"/>
        <d v="1899-12-30T03:03:15"/>
        <d v="1899-12-30T19:52:45"/>
        <d v="1899-12-30T19:21:17"/>
        <d v="1899-12-30T23:42:11"/>
        <d v="1899-12-30T22:45:45"/>
        <d v="1899-12-30T20:41:26"/>
        <d v="1899-12-30T17:46:03"/>
        <d v="1899-12-30T11:42:56"/>
        <d v="1899-12-30T10:15:16"/>
        <d v="1899-12-30T08:06:13"/>
        <d v="1899-12-30T12:29:47"/>
        <d v="1899-12-30T08:44:51"/>
        <d v="1899-12-30T20:22:02"/>
        <d v="1899-12-30T05:37:46"/>
        <d v="1899-12-30T17:18:41"/>
        <d v="1899-12-30T11:35:51"/>
        <d v="1899-12-30T17:59:01"/>
        <d v="1899-12-30T13:41:17"/>
        <d v="1899-12-30T11:31:27"/>
        <d v="1899-12-30T16:35:53"/>
        <d v="1899-12-30T03:32:09"/>
        <d v="1899-12-30T16:52:57"/>
        <d v="1899-12-30T04:02:45"/>
        <d v="1899-12-30T12:24:39"/>
        <d v="1899-12-30T18:51:51"/>
        <d v="1899-12-30T02:55:13"/>
        <d v="1899-12-30T19:45:28"/>
        <d v="1899-12-30T14:53:32"/>
        <d v="1899-12-30T13:37:00"/>
        <d v="1899-12-30T03:30:49"/>
        <d v="1899-12-30T23:43:59"/>
        <d v="1899-12-30T14:43:41"/>
        <d v="1899-12-30T18:04:33"/>
        <d v="1899-12-30T12:48:09"/>
        <d v="1899-12-30T01:08:19"/>
        <d v="1899-12-30T13:31:01"/>
        <d v="1899-12-30T15:21:15"/>
        <d v="1899-12-30T12:21:34"/>
        <d v="1899-12-30T10:44:03"/>
        <d v="1899-12-30T04:19:04"/>
        <d v="1899-12-30T16:32:02"/>
        <d v="1899-12-30T09:06:06"/>
        <d v="1899-12-30T18:19:36"/>
        <d v="1899-12-30T15:48:52"/>
        <d v="1899-12-30T08:47:46"/>
        <d v="1899-12-30T15:30:41"/>
        <d v="1899-12-30T12:17:12"/>
        <d v="1899-12-30T09:44:06"/>
        <d v="1899-12-30T08:22:59"/>
        <d v="1899-12-30T07:37:18"/>
        <d v="1899-12-30T01:48:36"/>
        <d v="1899-12-30T15:00:46"/>
        <d v="1899-12-30T03:51:18"/>
        <d v="1899-12-30T20:26:06"/>
        <d v="1899-12-30T04:05:33"/>
        <d v="1899-12-30T19:58:59"/>
        <d v="1899-12-30T06:01:47"/>
        <d v="1899-12-30T22:28:30"/>
        <d v="1899-12-30T22:30:06"/>
        <d v="1899-12-30T21:31:17"/>
        <d v="1899-12-30T21:48:42"/>
        <d v="1899-12-30T03:17:24"/>
        <d v="1899-12-30T03:04:24"/>
        <d v="1899-12-30T05:06:03"/>
        <d v="1899-12-30T00:58:58"/>
        <d v="1899-12-30T22:36:46"/>
        <d v="1899-12-30T16:59:28"/>
        <d v="1899-12-30T11:49:46"/>
        <d v="1899-12-30T09:51:54"/>
        <d v="1899-12-30T17:36:33"/>
        <d v="1899-12-30T07:52:15"/>
        <d v="1899-12-30T00:32:07"/>
        <d v="1899-12-30T15:59:18"/>
        <d v="1899-12-30T06:12:36"/>
        <d v="1899-12-30T09:02:47"/>
        <d v="1899-12-30T09:51:09"/>
        <d v="1899-12-30T23:33:51"/>
        <d v="1899-12-30T01:16:48"/>
        <d v="1899-12-30T23:32:20"/>
        <d v="1899-12-30T21:29:37"/>
        <d v="1899-12-30T06:53:35"/>
        <d v="1899-12-30T17:25:11"/>
        <d v="1899-12-30T06:57:35"/>
        <d v="1899-12-30T19:04:24"/>
        <d v="1899-12-30T01:15:54"/>
        <d v="1899-12-30T22:25:03"/>
        <d v="1899-12-30T12:47:36"/>
        <d v="1899-12-30T08:53:31"/>
        <d v="1899-12-30T22:12:33"/>
        <d v="1899-12-30T00:06:18"/>
        <d v="1899-12-30T09:17:07"/>
        <d v="1899-12-30T13:22:35"/>
        <d v="1899-12-30T15:13:37"/>
        <d v="1899-12-30T01:58:25"/>
        <d v="1899-12-30T04:58:53"/>
        <d v="1899-12-30T16:09:50"/>
        <d v="1899-12-30T10:43:06"/>
        <d v="1899-12-30T22:38:19"/>
        <d v="1899-12-30T16:46:53"/>
        <d v="1899-12-30T05:09:32"/>
        <d v="1899-12-30T05:18:52"/>
        <d v="1899-12-30T11:15:24"/>
        <d v="1899-12-30T20:34:00"/>
        <d v="1899-12-30T10:28:34"/>
        <d v="1899-12-30T19:22:57"/>
        <d v="1899-12-30T19:40:29"/>
        <d v="1899-12-30T14:21:25"/>
        <d v="1899-12-30T04:19:05"/>
        <d v="1899-12-30T00:58:12"/>
        <d v="1899-12-30T14:48:36"/>
        <d v="1899-12-30T03:46:41"/>
        <d v="1899-12-30T16:21:41"/>
        <d v="1899-12-30T11:06:18"/>
        <d v="1899-12-30T18:24:24"/>
        <d v="1899-12-30T10:25:24"/>
        <d v="1899-12-30T13:36:50"/>
        <d v="1899-12-30T09:22:37"/>
        <d v="1899-12-30T17:45:31"/>
        <d v="1899-12-30T23:45:06"/>
        <d v="1899-12-30T01:04:25"/>
        <d v="1899-12-30T12:11:48"/>
        <d v="1899-12-30T06:00:07"/>
        <d v="1899-12-30T03:57:23"/>
        <d v="1899-12-30T07:03:52"/>
        <d v="1899-12-30T22:00:04"/>
        <d v="1899-12-30T11:53:59"/>
        <d v="1899-12-30T05:47:36"/>
        <d v="1899-12-30T20:22:18"/>
        <d v="1899-12-30T07:19:39"/>
        <d v="1899-12-30T01:31:00"/>
        <d v="1899-12-30T09:26:16"/>
        <d v="1899-12-30T16:17:55"/>
        <d v="1899-12-30T10:26:52"/>
        <d v="1899-12-30T00:52:19"/>
        <d v="1899-12-30T13:34:44"/>
        <d v="1899-12-30T19:43:04"/>
        <d v="1899-12-30T02:13:37"/>
        <d v="1899-12-30T18:32:37"/>
        <d v="1899-12-30T00:34:44"/>
        <d v="1899-12-30T15:43:22"/>
        <d v="1899-12-30T20:02:14"/>
        <d v="1899-12-30T00:11:01"/>
        <d v="1899-12-30T01:29:51"/>
        <d v="1899-12-30T12:22:10"/>
        <d v="1899-12-30T15:41:38"/>
        <d v="1899-12-30T11:40:50"/>
        <d v="1899-12-30T08:37:14"/>
        <d v="1899-12-30T01:53:51"/>
        <d v="1899-12-30T15:58:55"/>
        <d v="1899-12-30T22:18:25"/>
        <d v="1899-12-30T03:54:36"/>
        <d v="1899-12-30T14:08:13"/>
        <d v="1899-12-30T16:03:58"/>
        <d v="1899-12-30T01:51:13"/>
        <d v="1899-12-30T09:24:10"/>
        <d v="1899-12-30T03:06:20"/>
        <d v="1899-12-30T08:59:39"/>
        <d v="1899-12-30T22:06:54"/>
        <d v="1899-12-30T01:14:43"/>
        <d v="1899-12-30T04:46:30"/>
        <d v="1899-12-30T15:40:32"/>
        <d v="1899-12-30T16:20:52"/>
        <d v="1899-12-30T18:43:01"/>
        <d v="1899-12-30T07:42:57"/>
        <d v="1899-12-30T00:49:21"/>
        <d v="1899-12-30T05:13:27"/>
        <d v="1899-12-30T22:13:03"/>
        <d v="1899-12-30T15:09:33"/>
        <d v="1899-12-30T12:56:30"/>
        <d v="1899-12-30T15:31:20"/>
        <d v="1899-12-30T00:23:36"/>
        <d v="1899-12-30T20:36:37"/>
        <d v="1899-12-30T11:51:28"/>
        <d v="1899-12-30T17:00:33"/>
        <d v="1899-12-30T15:16:17"/>
        <d v="1899-12-30T10:28:57"/>
        <d v="1899-12-30T01:58:15"/>
        <d v="1899-12-30T11:59:05"/>
        <d v="1899-12-30T12:35:38"/>
        <d v="1899-12-30T13:47:57"/>
        <d v="1899-12-30T13:11:50"/>
        <d v="1899-12-30T04:42:10"/>
        <d v="1899-12-30T12:21:10"/>
        <d v="1899-12-30T05:50:46"/>
        <d v="1899-12-30T02:52:44"/>
        <d v="1899-12-30T11:45:49"/>
        <d v="1899-12-30T04:57:09"/>
        <d v="1899-12-30T09:31:42"/>
        <d v="1899-12-30T16:47:49"/>
        <d v="1899-12-30T00:24:30"/>
        <d v="1899-12-30T20:23:00"/>
        <d v="1899-12-30T22:39:00"/>
        <d v="1899-12-30T08:56:45"/>
        <d v="1899-12-30T02:09:11"/>
        <d v="1899-12-30T07:50:13"/>
        <d v="1899-12-30T18:36:43"/>
        <d v="1899-12-30T22:28:09"/>
        <d v="1899-12-30T09:15:57"/>
        <d v="1899-12-30T23:57:52"/>
        <d v="1899-12-30T08:53:14"/>
        <d v="1899-12-30T23:32:02"/>
        <d v="1899-12-30T04:05:42"/>
        <d v="1899-12-30T15:32:40"/>
        <d v="1899-12-30T06:28:20"/>
        <d v="1899-12-30T14:38:58"/>
        <d v="1899-12-30T05:12:07"/>
        <d v="1899-12-30T04:27:24"/>
        <d v="1899-12-30T23:07:59"/>
        <d v="1899-12-30T05:35:42"/>
        <d v="1899-12-30T22:16:01"/>
        <d v="1899-12-30T15:53:02"/>
        <d v="1899-12-30T18:26:15"/>
        <d v="1899-12-30T19:17:21"/>
        <d v="1899-12-30T11:35:06"/>
        <d v="1899-12-30T10:26:33"/>
        <d v="1899-12-30T23:46:22"/>
        <d v="1899-12-30T06:49:54"/>
        <d v="1899-12-30T07:40:26"/>
        <d v="1899-12-30T16:52:56"/>
        <d v="1899-12-30T07:41:22"/>
        <d v="1899-12-30T03:09:15"/>
        <d v="1899-12-30T03:00:22"/>
        <d v="1899-12-30T10:55:21"/>
        <d v="1899-12-30T01:25:16"/>
        <d v="1899-12-30T08:48:19"/>
        <d v="1899-12-30T06:47:51"/>
        <d v="1899-12-30T15:12:05"/>
        <d v="1899-12-30T23:01:07"/>
        <d v="1899-12-30T16:22:11"/>
        <d v="1899-12-30T18:29:56"/>
        <d v="1899-12-30T06:10:31"/>
        <d v="1899-12-30T22:47:41"/>
        <d v="1899-12-30T07:40:10"/>
        <d v="1899-12-30T05:11:48"/>
        <d v="1899-12-30T11:05:05"/>
        <d v="1899-12-30T20:35:00"/>
        <d v="1899-12-30T15:42:24"/>
        <d v="1899-12-30T05:33:24"/>
        <d v="1899-12-30T20:27:55"/>
        <d v="1899-12-30T08:27:25"/>
        <d v="1899-12-30T10:42:52"/>
        <d v="1899-12-30T03:48:53"/>
        <d v="1899-12-30T06:34:40"/>
        <d v="1899-12-30T14:02:50"/>
        <d v="1899-12-30T15:48:38"/>
        <d v="1899-12-30T08:29:09"/>
        <d v="1899-12-30T01:41:30"/>
        <d v="1899-12-30T15:37:01"/>
        <d v="1899-12-30T15:49:29"/>
        <d v="1899-12-30T11:47:50"/>
        <d v="1899-12-30T20:14:40"/>
        <d v="1899-12-30T04:45:13"/>
        <d v="1899-12-30T12:30:10"/>
        <d v="1899-12-30T23:00:05"/>
        <d v="1899-12-30T09:14:46"/>
        <d v="1899-12-30T03:03:51"/>
        <d v="1899-12-30T07:55:08"/>
        <d v="1899-12-30T17:59:13"/>
        <d v="1899-12-30T21:04:35"/>
        <d v="1899-12-30T12:42:07"/>
        <d v="1899-12-30T10:38:36"/>
        <d v="1899-12-30T06:52:43"/>
        <d v="1899-12-30T01:19:11"/>
        <d v="1899-12-30T11:51:20"/>
        <d v="1899-12-30T08:28:29"/>
        <d v="1899-12-30T11:29:49"/>
        <d v="1899-12-30T02:20:11"/>
        <d v="1899-12-30T11:07:19"/>
        <d v="1899-12-30T03:54:33"/>
        <d v="1899-12-30T19:41:11"/>
        <d v="1899-12-30T04:13:59"/>
        <d v="1899-12-30T10:55:56"/>
        <d v="1899-12-30T23:49:43"/>
        <d v="1899-12-30T10:43:59"/>
        <d v="1899-12-30T02:42:31"/>
        <d v="1899-12-30T02:17:36"/>
        <d v="1899-12-30T14:05:42"/>
        <d v="1899-12-30T13:08:59"/>
        <d v="1899-12-30T07:46:12"/>
        <d v="1899-12-30T12:31:20"/>
        <d v="1899-12-30T11:10:31"/>
        <d v="1899-12-30T09:13:07"/>
        <d v="1899-12-30T07:06:09"/>
        <d v="1899-12-30T12:53:53"/>
        <d v="1899-12-30T02:52:29"/>
        <d v="1899-12-30T06:11:15"/>
        <d v="1899-12-30T03:51:46"/>
        <d v="1899-12-30T04:09:42"/>
        <d v="1899-12-30T12:58:53"/>
        <d v="1899-12-30T03:37:28"/>
        <d v="1899-12-30T18:00:28"/>
        <d v="1899-12-30T02:26:37"/>
        <d v="1899-12-30T21:58:40"/>
        <d v="1899-12-30T14:09:44"/>
        <d v="1899-12-30T10:03:25"/>
        <d v="1899-12-30T19:02:56"/>
        <d v="1899-12-30T13:59:40"/>
        <d v="1899-12-30T16:55:58"/>
        <d v="1899-12-30T04:15:13"/>
        <d v="1899-12-30T06:07:21"/>
        <d v="1899-12-30T19:51:34"/>
        <d v="1899-12-30T14:21:19"/>
        <d v="1899-12-30T08:09:33"/>
        <d v="1899-12-30T09:35:32"/>
        <d v="1899-12-30T02:33:06"/>
        <d v="1899-12-30T16:48:05"/>
        <d v="1899-12-30T08:52:27"/>
        <d v="1899-12-30T20:16:46"/>
        <d v="1899-12-30T02:21:19"/>
        <d v="1899-12-30T00:53:49"/>
        <d v="1899-12-30T17:45:17"/>
        <d v="1899-12-30T17:44:07"/>
        <d v="1899-12-30T21:00:15"/>
        <d v="1899-12-30T01:20:49"/>
        <d v="1899-12-30T06:00:00"/>
        <d v="1899-12-30T16:22:33"/>
        <d v="1899-12-30T18:19:56"/>
        <d v="1899-12-30T23:23:58"/>
        <d v="1899-12-30T12:21:15"/>
        <d v="1899-12-30T11:09:50"/>
        <d v="1899-12-30T13:05:09"/>
        <d v="1899-12-30T00:45:06"/>
        <d v="1899-12-30T02:54:53"/>
        <d v="1899-12-30T07:40:41"/>
        <d v="1899-12-30T11:16:58"/>
        <d v="1899-12-30T23:21:39"/>
        <d v="1899-12-30T16:01:58"/>
        <d v="1899-12-30T08:20:21"/>
        <d v="1899-12-30T21:15:44"/>
        <d v="1899-12-30T09:53:57"/>
        <d v="1899-12-30T09:40:23"/>
        <d v="1899-12-30T15:47:43"/>
        <d v="1899-12-30T05:56:16"/>
        <d v="1899-12-30T19:00:04"/>
        <d v="1899-12-30T07:38:26"/>
        <d v="1899-12-30T18:16:36"/>
        <d v="1899-12-30T00:32:39"/>
        <d v="1899-12-30T13:46:39"/>
        <d v="1899-12-30T12:46:16"/>
        <d v="1899-12-30T21:26:58"/>
        <d v="1899-12-30T01:52:18"/>
        <d v="1899-12-30T08:47:20"/>
        <d v="1899-12-30T14:57:53"/>
        <d v="1899-12-30T00:36:50"/>
        <d v="1899-12-30T13:16:17"/>
        <d v="1899-12-30T19:26:49"/>
        <d v="1899-12-30T02:37:10"/>
        <d v="1899-12-30T19:33:29"/>
        <d v="1899-12-30T07:38:37"/>
        <d v="1899-12-30T11:55:27"/>
        <d v="1899-12-30T18:16:34"/>
        <d v="1899-12-30T03:10:40"/>
        <d v="1899-12-30T06:58:21"/>
        <d v="1899-12-30T11:56:27"/>
        <d v="1899-12-30T18:06:05"/>
        <d v="1899-12-30T12:43:49"/>
        <d v="1899-12-30T22:16:00"/>
        <d v="1899-12-30T19:19:01"/>
        <d v="1899-12-30T20:36:40"/>
        <d v="1899-12-30T16:03:18"/>
        <d v="1899-12-30T09:26:34"/>
        <d v="1899-12-30T07:32:11"/>
        <d v="1899-12-30T14:24:02"/>
        <d v="1899-12-30T10:05:57"/>
        <d v="1899-12-30T22:02:17"/>
        <d v="1899-12-30T02:46:35"/>
        <d v="1899-12-30T12:37:13"/>
        <d v="1899-12-30T19:00:47"/>
        <d v="1899-12-30T19:52:43"/>
        <d v="1899-12-30T08:57:36"/>
        <d v="1899-12-30T17:28:18"/>
        <d v="1899-12-30T15:44:47"/>
        <d v="1899-12-30T10:11:45"/>
        <d v="1899-12-30T22:22:57"/>
        <d v="1899-12-30T14:37:33"/>
        <d v="1899-12-30T17:58:29"/>
        <d v="1899-12-30T05:26:09"/>
        <d v="1899-12-30T13:19:41"/>
        <d v="1899-12-30T03:04:20"/>
        <d v="1899-12-30T09:34:42"/>
        <d v="1899-12-30T20:38:13"/>
        <d v="1899-12-30T05:06:52"/>
        <d v="1899-12-30T10:06:17"/>
        <d v="1899-12-30T14:43:04"/>
        <d v="1899-12-30T23:28:10"/>
        <d v="1899-12-30T21:42:36"/>
        <d v="1899-12-30T18:54:22"/>
        <d v="1899-12-30T22:25:37"/>
        <d v="1899-12-30T19:22:04"/>
        <d v="1899-12-30T06:23:58"/>
        <d v="1899-12-30T01:45:21"/>
        <d v="1899-12-30T05:53:41"/>
        <d v="1899-12-30T16:59:22"/>
        <d v="1899-12-30T19:53:24"/>
        <d v="1899-12-30T18:30:59"/>
        <d v="1899-12-30T06:51:43"/>
        <d v="1899-12-30T07:19:46"/>
        <d v="1899-12-30T06:36:22"/>
        <d v="1899-12-30T15:08:41"/>
        <d v="1899-12-30T00:44:27"/>
        <d v="1899-12-30T16:37:44"/>
        <d v="1899-12-30T11:56:16"/>
        <d v="1899-12-30T22:33:51"/>
        <d v="1899-12-30T10:47:24"/>
        <d v="1899-12-30T23:10:22"/>
        <d v="1899-12-30T18:50:11"/>
        <d v="1899-12-30T20:01:51"/>
        <d v="1899-12-30T18:44:57"/>
        <d v="1899-12-30T21:59:16"/>
        <d v="1899-12-30T17:13:59"/>
        <d v="1899-12-30T05:59:40"/>
        <d v="1899-12-30T00:55:56"/>
        <d v="1899-12-30T03:24:27"/>
        <d v="1899-12-30T06:01:14"/>
        <d v="1899-12-30T05:54:40"/>
        <d v="1899-12-30T19:35:42"/>
        <d v="1899-12-30T05:16:01"/>
        <d v="1899-12-30T01:11:41"/>
        <d v="1899-12-30T15:33:38"/>
        <d v="1899-12-30T00:19:13"/>
        <d v="1899-12-30T12:24:25"/>
        <d v="1899-12-30T16:14:58"/>
        <d v="1899-12-30T21:17:03"/>
        <d v="1899-12-30T15:20:22"/>
        <d v="1899-12-30T18:29:19"/>
        <d v="1899-12-30T22:38:36"/>
        <d v="1899-12-30T09:36:51"/>
        <d v="1899-12-30T16:05:04"/>
        <d v="1899-12-30T16:14:22"/>
        <d v="1899-12-30T23:21:17"/>
        <d v="1899-12-30T14:48:22"/>
        <d v="1899-12-30T20:57:02"/>
        <d v="1899-12-30T03:47:03"/>
        <d v="1899-12-30T20:12:14"/>
        <d v="1899-12-30T10:20:13"/>
        <d v="1899-12-30T17:58:18"/>
        <d v="1899-12-30T05:20:37"/>
        <d v="1899-12-30T07:44:29"/>
        <d v="1899-12-30T00:35:25"/>
        <d v="1899-12-30T20:38:46"/>
        <d v="1899-12-30T15:55:25"/>
        <d v="1899-12-30T13:09:59"/>
        <d v="1899-12-30T17:58:47"/>
        <d v="1899-12-30T22:33:54"/>
        <d v="1899-12-30T01:14:22"/>
        <d v="1899-12-30T11:29:18"/>
        <d v="1899-12-30T16:54:13"/>
        <d v="1899-12-30T10:12:35"/>
        <d v="1899-12-30T11:34:10"/>
        <d v="1899-12-30T20:33:38"/>
        <d v="1899-12-30T11:00:27"/>
        <d v="1899-12-30T15:38:59"/>
        <d v="1899-12-30T00:49:29"/>
        <d v="1899-12-30T18:48:51"/>
        <d v="1899-12-30T20:17:55"/>
        <d v="1899-12-30T13:47:28"/>
        <d v="1899-12-30T01:10:02"/>
        <d v="1899-12-30T13:07:53"/>
        <d v="1899-12-30T15:02:04"/>
        <d v="1899-12-30T12:39:15"/>
        <d v="1899-12-30T13:45:20"/>
        <d v="1899-12-30T14:51:36"/>
        <d v="1899-12-30T03:17:36"/>
        <d v="1899-12-30T23:17:06"/>
        <d v="1899-12-30T00:12:59"/>
        <d v="1899-12-30T18:51:42"/>
        <d v="1899-12-30T20:54:13"/>
        <d v="1899-12-30T09:49:09"/>
        <d v="1899-12-30T00:28:46"/>
        <d v="1899-12-30T23:18:31"/>
        <d v="1899-12-30T20:04:45"/>
        <d v="1899-12-30T06:21:49"/>
        <d v="1899-12-30T04:15:16"/>
        <d v="1899-12-30T23:14:34"/>
        <d v="1899-12-30T09:34:28"/>
        <d v="1899-12-30T23:45:04"/>
        <d v="1899-12-30T09:59:37"/>
        <d v="1899-12-30T07:29:20"/>
        <d v="1899-12-30T08:42:18"/>
        <d v="1899-12-30T13:57:37"/>
        <d v="1899-12-30T21:59:26"/>
        <d v="1899-12-30T13:22:24"/>
        <d v="1899-12-30T01:28:10"/>
        <d v="1899-12-30T12:17:08"/>
        <d v="1899-12-30T08:00:55"/>
        <d v="1899-12-30T06:03:04"/>
        <d v="1899-12-30T02:53:41"/>
        <d v="1899-12-30T14:51:11"/>
        <d v="1899-12-30T20:12:08"/>
        <d v="1899-12-30T16:56:01"/>
        <d v="1899-12-30T23:35:33"/>
        <d v="1899-12-30T00:37:23"/>
        <d v="1899-12-30T15:17:06"/>
        <d v="1899-12-30T10:56:52"/>
        <d v="1899-12-30T18:13:05"/>
        <d v="1899-12-30T03:54:56"/>
        <d v="1899-12-30T04:09:10"/>
        <d v="1899-12-30T14:57:10"/>
        <d v="1899-12-30T14:39:11"/>
        <d v="1899-12-30T15:21:16"/>
        <d v="1899-12-30T14:15:23"/>
        <d v="1899-12-30T16:04:47"/>
        <d v="1899-12-30T11:57:17"/>
        <d v="1899-12-30T00:16:57"/>
        <d v="1899-12-30T04:22:39"/>
        <d v="1899-12-30T08:58:04"/>
        <d v="1899-12-30T08:18:46"/>
        <d v="1899-12-30T02:14:04"/>
        <d v="1899-12-30T11:27:56"/>
        <d v="1899-12-30T20:22:15"/>
        <d v="1899-12-30T12:50:43"/>
        <d v="1899-12-30T07:35:24"/>
        <d v="1899-12-30T20:20:27"/>
        <d v="1899-12-30T21:19:12"/>
        <d v="1899-12-30T13:17:10"/>
        <d v="1899-12-30T08:30:28"/>
        <d v="1899-12-30T21:47:52"/>
        <d v="1899-12-30T11:59:47"/>
        <d v="1899-12-30T17:18:13"/>
        <d v="1899-12-30T10:57:57"/>
        <d v="1899-12-30T10:42:54"/>
        <d v="1899-12-30T08:24:03"/>
        <d v="1899-12-30T09:37:20"/>
        <d v="1899-12-30T18:14:52"/>
        <d v="1899-12-30T05:29:37"/>
        <d v="1899-12-30T05:26:21"/>
        <d v="1899-12-30T17:16:20"/>
        <d v="1899-12-30T01:04:58"/>
        <d v="1899-12-30T23:06:09"/>
        <d v="1899-12-30T14:30:46"/>
        <d v="1899-12-30T13:44:39"/>
        <d v="1899-12-30T17:53:24"/>
        <d v="1899-12-30T23:10:28"/>
        <d v="1899-12-30T20:27:52"/>
        <d v="1899-12-30T14:01:39"/>
        <d v="1899-12-30T10:56:31"/>
        <d v="1899-12-30T00:48:48"/>
        <d v="1899-12-30T19:22:01"/>
        <d v="1899-12-30T07:23:28"/>
        <d v="1899-12-30T15:16:48"/>
        <d v="1899-12-30T11:45:24"/>
        <d v="1899-12-30T08:06:54"/>
        <d v="1899-12-30T03:54:39"/>
        <d v="1899-12-30T07:04:45"/>
        <d v="1899-12-30T22:22:39"/>
        <d v="1899-12-30T23:00:30"/>
        <d v="1899-12-30T17:23:00"/>
        <d v="1899-12-30T11:07:45"/>
        <d v="1899-12-30T05:28:19"/>
        <d v="1899-12-30T13:40:32"/>
        <d v="1899-12-30T07:34:53"/>
        <d v="1899-12-30T15:19:51"/>
        <d v="1899-12-30T06:44:01"/>
        <d v="1899-12-30T01:31:35"/>
        <d v="1899-12-30T14:58:08"/>
        <d v="1899-12-30T20:46:21"/>
        <d v="1899-12-30T05:49:41"/>
        <d v="1899-12-30T16:05:28"/>
        <d v="1899-12-30T23:43:26"/>
        <d v="1899-12-30T13:41:06"/>
        <d v="1899-12-30T15:47:32"/>
        <d v="1899-12-30T21:57:45"/>
        <d v="1899-12-30T10:45:03"/>
        <d v="1899-12-30T11:50:14"/>
        <d v="1899-12-30T04:56:07"/>
        <d v="1899-12-30T11:06:28"/>
        <d v="1899-12-30T17:03:03"/>
        <d v="1899-12-30T22:47:01"/>
        <d v="1899-12-30T09:04:09"/>
        <d v="1899-12-30T22:05:25"/>
        <d v="1899-12-30T06:15:59"/>
        <d v="1899-12-30T14:41:58"/>
        <d v="1899-12-30T07:32:43"/>
        <d v="1899-12-30T03:19:55"/>
        <d v="1899-12-30T03:41:35"/>
        <d v="1899-12-30T06:09:00"/>
        <d v="1899-12-30T01:46:05"/>
        <d v="1899-12-30T01:10:11"/>
        <d v="1899-12-30T05:10:44"/>
        <d v="1899-12-30T19:30:44"/>
        <d v="1899-12-30T03:00:32"/>
        <d v="1899-12-30T01:29:33"/>
        <d v="1899-12-30T02:47:07"/>
        <d v="1899-12-30T10:43:21"/>
        <d v="1899-12-30T00:10:51"/>
        <d v="1899-12-30T15:45:24"/>
        <d v="1899-12-30T06:33:39"/>
        <d v="1899-12-30T13:08:04"/>
        <d v="1899-12-30T18:30:51"/>
        <d v="1899-12-30T01:50:29"/>
        <d v="1899-12-30T15:11:37"/>
        <d v="1899-12-30T19:05:59"/>
        <d v="1899-12-30T14:30:44"/>
        <d v="1899-12-30T20:22:31"/>
        <d v="1899-12-30T13:16:19"/>
        <d v="1899-12-30T01:26:52"/>
        <d v="1899-12-30T14:49:27"/>
        <d v="1899-12-30T13:57:46"/>
        <d v="1899-12-30T11:09:01"/>
        <d v="1899-12-30T14:29:39"/>
        <d v="1899-12-30T02:00:28"/>
        <d v="1899-12-30T11:13:04"/>
        <d v="1899-12-30T21:09:34"/>
        <d v="1899-12-30T02:00:43"/>
        <d v="1899-12-30T12:15:47"/>
        <d v="1899-12-30T18:01:55"/>
        <d v="1899-12-30T16:50:04"/>
        <d v="1899-12-30T21:33:50"/>
        <d v="1899-12-30T18:04:56"/>
        <d v="1899-12-30T00:06:27"/>
        <d v="1899-12-30T16:18:18"/>
        <d v="1899-12-30T11:59:26"/>
        <d v="1899-12-30T09:23:19"/>
        <d v="1899-12-30T09:07:55"/>
        <d v="1899-12-30T14:25:53"/>
        <d v="1899-12-30T05:49:18"/>
        <d v="1899-12-30T16:46:05"/>
        <d v="1899-12-30T16:53:23"/>
        <d v="1899-12-30T20:23:35"/>
        <d v="1899-12-30T00:40:24"/>
        <d v="1899-12-30T02:05:00"/>
        <d v="1899-12-30T15:50:19"/>
        <d v="1899-12-30T05:03:33"/>
        <d v="1899-12-30T16:24:33"/>
        <d v="1899-12-30T20:51:55"/>
        <d v="1899-12-30T03:08:15"/>
        <d v="1899-12-30T10:29:57"/>
        <d v="1899-12-30T00:33:24"/>
        <d v="1899-12-30T10:35:45"/>
        <d v="1899-12-30T10:43:56"/>
        <d v="1899-12-30T23:22:34"/>
        <d v="1899-12-30T04:16:12"/>
        <d v="1899-12-30T11:07:01"/>
        <d v="1899-12-30T14:32:54"/>
        <d v="1899-12-30T16:49:48"/>
        <d v="1899-12-30T01:28:38"/>
        <d v="1899-12-30T18:58:50"/>
        <d v="1899-12-30T02:19:11"/>
        <d v="1899-12-30T14:38:23"/>
        <d v="1899-12-30T09:04:37"/>
        <d v="1899-12-30T21:48:09"/>
        <d v="1899-12-30T07:48:24"/>
        <d v="1899-12-30T02:42:20"/>
        <d v="1899-12-30T08:22:05"/>
        <d v="1899-12-30T23:24:04"/>
        <d v="1899-12-30T13:32:08"/>
        <d v="1899-12-30T06:14:41"/>
        <d v="1899-12-30T02:34:42"/>
        <d v="1899-12-30T21:19:08"/>
        <d v="1899-12-30T12:46:51"/>
        <d v="1899-12-30T12:28:17"/>
        <d v="1899-12-30T10:33:36"/>
        <d v="1899-12-30T08:16:58"/>
        <d v="1899-12-30T11:40:27"/>
        <d v="1899-12-30T09:06:00"/>
        <d v="1899-12-30T17:59:20"/>
        <d v="1899-12-30T08:19:27"/>
        <d v="1899-12-30T21:37:43"/>
        <d v="1899-12-30T03:47:26"/>
        <d v="1899-12-30T01:04:49"/>
        <d v="1899-12-30T20:24:33"/>
        <d v="1899-12-30T10:50:17"/>
        <d v="1899-12-30T14:46:14"/>
        <d v="1899-12-30T22:53:05"/>
        <d v="1899-12-30T11:37:29"/>
        <d v="1899-12-30T00:16:05"/>
        <d v="1899-12-30T13:24:09"/>
        <d v="1899-12-30T09:41:05"/>
        <d v="1899-12-30T11:16:49"/>
        <d v="1899-12-30T18:53:34"/>
        <d v="1899-12-30T21:01:10"/>
        <d v="1899-12-30T22:26:18"/>
        <d v="1899-12-30T17:28:11"/>
        <d v="1899-12-30T04:02:03"/>
        <d v="1899-12-30T04:41:10"/>
        <d v="1899-12-30T09:48:37"/>
        <d v="1899-12-30T00:57:26"/>
        <d v="1899-12-30T11:24:15"/>
        <d v="1899-12-30T22:22:08"/>
        <d v="1899-12-30T04:02:21"/>
        <d v="1899-12-30T07:53:51"/>
        <d v="1899-12-30T02:04:52"/>
        <d v="1899-12-30T02:58:07"/>
        <d v="1899-12-30T16:47:01"/>
        <d v="1899-12-30T20:21:32"/>
        <d v="1899-12-30T01:44:40"/>
        <d v="1899-12-30T08:23:26"/>
        <d v="1899-12-30T02:33:07"/>
        <d v="1899-12-30T08:31:35"/>
        <d v="1899-12-30T02:32:15"/>
        <d v="1899-12-30T19:13:58"/>
        <d v="1899-12-30T10:31:00"/>
        <d v="1899-12-30T15:47:13"/>
        <d v="1899-12-30T04:41:29"/>
        <d v="1899-12-30T21:03:23"/>
        <d v="1899-12-30T14:06:09"/>
        <d v="1899-12-30T03:23:18"/>
        <d v="1899-12-30T13:13:00"/>
        <d v="1899-12-30T14:13:45"/>
        <d v="1899-12-30T20:29:56"/>
        <d v="1899-12-30T14:30:08"/>
        <d v="1899-12-30T19:25:17"/>
        <d v="1899-12-30T05:25:53"/>
        <d v="1899-12-30T19:18:47"/>
        <d v="1899-12-30T10:16:56"/>
        <d v="1899-12-30T18:16:41"/>
        <d v="1899-12-30T15:10:48"/>
        <d v="1899-12-30T18:32:06"/>
        <d v="1899-12-30T09:29:54"/>
        <d v="1899-12-30T05:04:14"/>
        <d v="1899-12-30T09:57:54"/>
        <d v="1899-12-30T18:40:28"/>
        <d v="1899-12-30T15:42:13"/>
        <d v="1899-12-30T20:46:58"/>
        <d v="1899-12-30T14:11:46"/>
        <d v="1899-12-30T16:49:41"/>
        <d v="1899-12-30T12:45:18"/>
        <d v="1899-12-30T16:12:08"/>
        <d v="1899-12-30T22:40:23"/>
        <d v="1899-12-30T07:10:06"/>
        <d v="1899-12-30T16:06:05"/>
        <d v="1899-12-30T14:36:40"/>
        <d v="1899-12-30T20:02:16"/>
        <d v="1899-12-30T20:13:42"/>
        <d v="1899-12-30T11:02:18"/>
        <d v="1899-12-30T11:06:37"/>
        <d v="1899-12-30T15:33:20"/>
        <d v="1899-12-30T11:15:41"/>
        <d v="1899-12-30T09:05:00"/>
        <d v="1899-12-30T08:41:23"/>
        <d v="1899-12-30T04:02:50"/>
        <d v="1899-12-30T20:09:44"/>
        <d v="1899-12-30T10:07:44"/>
        <d v="1899-12-30T14:04:59"/>
        <d v="1899-12-30T00:44:12"/>
        <d v="1899-12-30T01:59:14"/>
        <d v="1899-12-30T14:40:35"/>
        <d v="1899-12-30T06:28:08"/>
        <d v="1899-12-30T01:02:38"/>
        <d v="1899-12-30T03:27:24"/>
        <d v="1899-12-30T23:56:16"/>
        <d v="1899-12-30T06:08:55"/>
        <d v="1899-12-30T13:47:11"/>
        <d v="1899-12-30T01:18:53"/>
        <d v="1899-12-30T09:11:40"/>
        <d v="1899-12-30T06:20:12"/>
        <d v="1899-12-30T08:23:50"/>
        <d v="1899-12-30T12:11:25"/>
        <d v="1899-12-30T03:29:18"/>
        <d v="1899-12-30T14:12:20"/>
        <d v="1899-12-30T05:03:53"/>
        <d v="1899-12-30T10:44:28"/>
        <d v="1899-12-30T15:21:53"/>
        <d v="1899-12-30T21:28:14"/>
        <d v="1899-12-30T05:44:36"/>
        <d v="1899-12-30T05:51:48"/>
        <d v="1899-12-30T06:24:22"/>
        <d v="1899-12-30T18:27:44"/>
        <d v="1899-12-30T05:00:03"/>
        <d v="1899-12-30T18:46:34"/>
        <d v="1899-12-30T04:40:25"/>
        <d v="1899-12-30T17:05:18"/>
        <d v="1899-12-30T09:23:03"/>
        <d v="1899-12-30T03:08:01"/>
        <d v="1899-12-30T21:23:29"/>
        <d v="1899-12-30T07:39:28"/>
        <d v="1899-12-30T21:43:36"/>
        <d v="1899-12-30T20:36:51"/>
        <d v="1899-12-30T17:05:07"/>
        <d v="1899-12-30T20:12:38"/>
        <d v="1899-12-30T21:53:03"/>
        <d v="1899-12-30T14:25:03"/>
        <d v="1899-12-30T16:51:43"/>
        <d v="1899-12-30T14:19:57"/>
        <d v="1899-12-30T09:45:43"/>
        <d v="1899-12-30T21:21:07"/>
        <d v="1899-12-30T06:42:28"/>
        <d v="1899-12-30T14:18:30"/>
        <d v="1899-12-30T12:34:31"/>
        <d v="1899-12-30T07:14:08"/>
        <d v="1899-12-30T17:01:32"/>
        <d v="1899-12-30T05:12:41"/>
        <d v="1899-12-30T05:52:26"/>
        <d v="1899-12-30T05:04:29"/>
        <d v="1899-12-30T12:01:20"/>
        <d v="1899-12-30T06:46:00"/>
        <d v="1899-12-30T07:56:07"/>
        <d v="1899-12-30T03:55:09"/>
        <d v="1899-12-30T17:55:06"/>
        <d v="1899-12-30T03:36:11"/>
        <d v="1899-12-30T16:01:24"/>
        <d v="1899-12-30T09:32:33"/>
        <d v="1899-12-30T00:31:41"/>
        <d v="1899-12-30T03:51:02"/>
        <d v="1899-12-30T20:13:20"/>
        <d v="1899-12-30T15:15:58"/>
        <d v="1899-12-30T18:40:08"/>
        <d v="1899-12-30T19:14:27"/>
        <d v="1899-12-30T15:29:30"/>
        <d v="1899-12-30T09:43:05"/>
        <d v="1899-12-30T17:59:30"/>
        <d v="1899-12-30T16:20:50"/>
        <d v="1899-12-30T07:06:33"/>
        <d v="1899-12-30T04:07:46"/>
        <d v="1899-12-30T15:14:53"/>
        <d v="1899-12-30T09:08:12"/>
        <d v="1899-12-30T04:13:41"/>
        <d v="1899-12-30T16:33:07"/>
        <d v="1899-12-30T03:39:39"/>
        <d v="1899-12-30T13:27:43"/>
        <d v="1899-12-30T02:50:41"/>
        <d v="1899-12-30T10:29:43"/>
        <d v="1899-12-30T07:15:46"/>
        <d v="1899-12-30T16:32:17"/>
        <d v="1899-12-30T02:20:28"/>
        <d v="1899-12-30T11:34:43"/>
        <d v="1899-12-30T15:19:15"/>
        <d v="1899-12-30T17:34:35"/>
        <d v="1899-12-30T14:17:35"/>
        <d v="1899-12-30T16:37:15"/>
        <d v="1899-12-30T16:34:56"/>
        <d v="1899-12-30T05:27:34"/>
        <d v="1899-12-30T04:30:27"/>
        <d v="1899-12-30T15:11:20"/>
        <d v="1899-12-30T06:37:57"/>
        <d v="1899-12-30T08:36:48"/>
        <d v="1899-12-30T06:48:16"/>
        <d v="1899-12-30T03:26:24"/>
        <d v="1899-12-30T03:48:57"/>
        <d v="1899-12-30T17:34:34"/>
        <d v="1899-12-30T00:21:15"/>
        <d v="1899-12-30T23:36:45"/>
        <d v="1899-12-30T01:39:25"/>
        <d v="1899-12-30T17:31:39"/>
        <d v="1899-12-30T14:57:57"/>
        <d v="1899-12-30T12:10:50"/>
        <d v="1899-12-30T00:31:33"/>
        <d v="1899-12-30T10:09:24"/>
        <d v="1899-12-30T05:52:57"/>
        <d v="1899-12-30T10:04:35"/>
        <d v="1899-12-30T13:52:53"/>
        <d v="1899-12-30T05:40:59"/>
        <d v="1899-12-30T11:08:40"/>
        <d v="1899-12-30T09:45:22"/>
        <d v="1899-12-30T02:18:35"/>
        <d v="1899-12-30T17:08:08"/>
        <d v="1899-12-30T20:48:01"/>
        <d v="1899-12-30T01:33:03"/>
        <d v="1899-12-30T00:40:46"/>
        <d v="1899-12-30T12:08:15"/>
        <d v="1899-12-30T12:10:23"/>
        <d v="1899-12-30T08:03:32"/>
        <d v="1899-12-30T19:36:48"/>
        <d v="1899-12-30T19:55:50"/>
        <d v="1899-12-30T00:52:51"/>
        <d v="1899-12-30T21:06:38"/>
        <d v="1899-12-30T16:36:37"/>
        <d v="1899-12-30T14:22:34"/>
        <d v="1899-12-30T20:37:19"/>
        <d v="1899-12-30T21:34:18"/>
        <d v="1899-12-30T05:21:46"/>
        <d v="1899-12-30T08:21:29"/>
        <d v="1899-12-30T17:59:33"/>
        <d v="1899-12-30T07:29:26"/>
        <d v="1899-12-30T02:02:55"/>
        <d v="1899-12-30T14:18:09"/>
        <d v="1899-12-30T16:32:35"/>
        <d v="1899-12-30T02:05:07"/>
        <d v="1899-12-30T04:49:07"/>
        <d v="1899-12-30T22:20:48"/>
        <d v="1899-12-30T17:05:00"/>
        <d v="1899-12-30T13:32:44"/>
        <d v="1899-12-30T01:30:59"/>
        <d v="1899-12-30T14:13:00"/>
        <d v="1899-12-30T05:56:10"/>
        <d v="1899-12-30T09:13:31"/>
        <d v="1899-12-30T08:43:19"/>
        <d v="1899-12-30T08:18:47"/>
        <d v="1899-12-30T17:54:37"/>
        <d v="1899-12-30T04:39:14"/>
        <d v="1899-12-30T21:50:32"/>
        <d v="1899-12-30T01:28:01"/>
        <d v="1899-12-30T10:37:59"/>
        <d v="1899-12-30T04:24:35"/>
        <d v="1899-12-30T07:54:08"/>
        <d v="1899-12-30T23:26:42"/>
        <d v="1899-12-30T11:43:06"/>
        <d v="1899-12-30T07:21:38"/>
        <d v="1899-12-30T18:52:50"/>
        <d v="1899-12-30T00:25:10"/>
        <d v="1899-12-30T10:40:34"/>
        <d v="1899-12-30T02:19:44"/>
        <d v="1899-12-30T17:41:59"/>
        <d v="1899-12-30T03:46:15"/>
        <d v="1899-12-30T23:15:07"/>
        <d v="1899-12-30T17:47:07"/>
        <d v="1899-12-30T10:01:16"/>
        <d v="1899-12-30T17:28:40"/>
        <d v="1899-12-30T06:57:08"/>
        <d v="1899-12-30T08:25:08"/>
        <d v="1899-12-30T11:06:38"/>
        <d v="1899-12-30T06:50:19"/>
        <d v="1899-12-30T04:31:14"/>
        <d v="1899-12-30T07:00:21"/>
        <d v="1899-12-30T14:13:34"/>
        <d v="1899-12-30T13:25:00"/>
        <d v="1899-12-30T20:46:24"/>
        <d v="1899-12-30T21:10:32"/>
        <d v="1899-12-30T02:39:27"/>
        <d v="1899-12-30T06:42:10"/>
      </sharedItems>
    </cacheField>
    <cacheField name="druh vozu" numFmtId="0">
      <sharedItems count="4">
        <s v="motocykl"/>
        <s v="osobní"/>
        <s v="nákladní"/>
        <s v="kolo"/>
      </sharedItems>
    </cacheField>
    <cacheField name="změřená rychlost" numFmtId="167">
      <sharedItems containsSemiMixedTypes="0" containsString="0" containsNumber="1" containsInteger="1" minValue="30" maxValue="180"/>
    </cacheField>
    <cacheField name="došlo k přestupku" numFmtId="0">
      <sharedItems/>
    </cacheField>
    <cacheField name="barva " numFmtId="0">
      <sharedItems/>
    </cacheField>
    <cacheField name="vlhkost" numFmtId="165">
      <sharedItems containsSemiMixedTypes="0" containsString="0" containsNumber="1" containsInteger="1" minValue="60" maxValue="95"/>
    </cacheField>
    <cacheField name="teplota" numFmtId="166">
      <sharedItems containsSemiMixedTypes="0" containsString="0" containsNumber="1" containsInteger="1" minValue="-21" maxValue="38"/>
    </cacheField>
    <cacheField name="viditelnost"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000">
  <r>
    <x v="0"/>
    <d v="2018-10-04T00:00:00"/>
    <x v="0"/>
    <x v="0"/>
    <n v="79"/>
    <s v="ano"/>
    <s v="bílá"/>
    <n v="71"/>
    <n v="7"/>
    <s v="dobrá"/>
  </r>
  <r>
    <x v="1"/>
    <d v="2018-10-22T00:00:00"/>
    <x v="1"/>
    <x v="1"/>
    <n v="110"/>
    <s v="ano"/>
    <s v="zelená"/>
    <n v="78"/>
    <n v="0"/>
    <s v="nulová"/>
  </r>
  <r>
    <x v="1"/>
    <d v="2018-10-22T00:00:00"/>
    <x v="2"/>
    <x v="1"/>
    <n v="163"/>
    <s v="ano"/>
    <s v="zelená"/>
    <n v="87"/>
    <n v="7"/>
    <s v="nulová"/>
  </r>
  <r>
    <x v="2"/>
    <d v="2018-10-03T00:00:00"/>
    <x v="3"/>
    <x v="0"/>
    <n v="110"/>
    <s v="ano"/>
    <s v="bílá"/>
    <n v="64"/>
    <n v="36"/>
    <s v="nulová"/>
  </r>
  <r>
    <x v="3"/>
    <d v="2018-10-26T00:00:00"/>
    <x v="4"/>
    <x v="2"/>
    <n v="55"/>
    <s v="ne"/>
    <s v="černá"/>
    <n v="76"/>
    <n v="-9"/>
    <s v="výborná"/>
  </r>
  <r>
    <x v="4"/>
    <d v="2018-10-21T00:00:00"/>
    <x v="5"/>
    <x v="3"/>
    <n v="57"/>
    <s v="ano"/>
    <s v="bílá"/>
    <n v="83"/>
    <n v="25"/>
    <s v="výborná"/>
  </r>
  <r>
    <x v="4"/>
    <d v="2018-09-30T00:00:00"/>
    <x v="6"/>
    <x v="0"/>
    <n v="180"/>
    <s v="ano"/>
    <s v="modrá"/>
    <n v="73"/>
    <n v="20"/>
    <s v="nulová"/>
  </r>
  <r>
    <x v="4"/>
    <d v="2018-10-14T00:00:00"/>
    <x v="7"/>
    <x v="0"/>
    <n v="85"/>
    <s v="ano"/>
    <s v="zelená"/>
    <n v="74"/>
    <n v="13"/>
    <s v="výborná"/>
  </r>
  <r>
    <x v="5"/>
    <d v="2018-10-13T00:00:00"/>
    <x v="8"/>
    <x v="0"/>
    <n v="160"/>
    <s v="ano"/>
    <s v="červená"/>
    <n v="88"/>
    <n v="7"/>
    <s v="dobrá"/>
  </r>
  <r>
    <x v="4"/>
    <d v="2018-10-21T00:00:00"/>
    <x v="9"/>
    <x v="3"/>
    <n v="36"/>
    <s v="ne"/>
    <s v="černá"/>
    <n v="70"/>
    <n v="-19"/>
    <s v="dobrá"/>
  </r>
  <r>
    <x v="4"/>
    <d v="2018-10-14T00:00:00"/>
    <x v="10"/>
    <x v="0"/>
    <n v="170"/>
    <s v="ano"/>
    <s v="černá"/>
    <n v="61"/>
    <n v="-5"/>
    <s v="dobrá"/>
  </r>
  <r>
    <x v="3"/>
    <d v="2018-10-19T00:00:00"/>
    <x v="11"/>
    <x v="1"/>
    <n v="145"/>
    <s v="ano"/>
    <s v="černá"/>
    <n v="93"/>
    <n v="-8"/>
    <s v="výborná"/>
  </r>
  <r>
    <x v="4"/>
    <d v="2018-10-07T00:00:00"/>
    <x v="12"/>
    <x v="0"/>
    <n v="30"/>
    <s v="ne"/>
    <s v="modrá"/>
    <n v="66"/>
    <n v="-13"/>
    <s v="špatná"/>
  </r>
  <r>
    <x v="6"/>
    <d v="2018-10-23T00:00:00"/>
    <x v="13"/>
    <x v="3"/>
    <n v="160"/>
    <s v="ano"/>
    <s v="černá"/>
    <n v="90"/>
    <n v="10"/>
    <s v="dobrá"/>
  </r>
  <r>
    <x v="4"/>
    <d v="2018-09-30T00:00:00"/>
    <x v="14"/>
    <x v="2"/>
    <n v="100"/>
    <s v="ano"/>
    <s v="stříbrná"/>
    <n v="69"/>
    <n v="3"/>
    <s v="dobrá"/>
  </r>
  <r>
    <x v="5"/>
    <d v="2018-10-06T00:00:00"/>
    <x v="15"/>
    <x v="1"/>
    <n v="65"/>
    <s v="ano"/>
    <s v="modrá"/>
    <n v="70"/>
    <n v="-5"/>
    <s v="výborná"/>
  </r>
  <r>
    <x v="0"/>
    <d v="2018-10-25T00:00:00"/>
    <x v="16"/>
    <x v="1"/>
    <n v="31"/>
    <s v="ne"/>
    <s v="modrá"/>
    <n v="71"/>
    <n v="-3"/>
    <s v="nulová"/>
  </r>
  <r>
    <x v="1"/>
    <d v="2018-10-22T00:00:00"/>
    <x v="17"/>
    <x v="1"/>
    <n v="105"/>
    <s v="ano"/>
    <s v="černá"/>
    <n v="83"/>
    <n v="-2"/>
    <s v="dobrá"/>
  </r>
  <r>
    <x v="5"/>
    <d v="2018-10-27T00:00:00"/>
    <x v="18"/>
    <x v="1"/>
    <n v="103"/>
    <s v="ano"/>
    <s v="černá"/>
    <n v="76"/>
    <n v="22"/>
    <s v="dobrá"/>
  </r>
  <r>
    <x v="4"/>
    <d v="2018-09-30T00:00:00"/>
    <x v="19"/>
    <x v="1"/>
    <n v="77"/>
    <s v="ano"/>
    <s v="stříbrná"/>
    <n v="84"/>
    <n v="17"/>
    <s v="dobrá"/>
  </r>
  <r>
    <x v="6"/>
    <d v="2018-10-09T00:00:00"/>
    <x v="20"/>
    <x v="3"/>
    <n v="160"/>
    <s v="ano"/>
    <s v="zelená"/>
    <n v="61"/>
    <n v="3"/>
    <s v="špatná"/>
  </r>
  <r>
    <x v="3"/>
    <d v="2018-10-05T00:00:00"/>
    <x v="21"/>
    <x v="2"/>
    <n v="102"/>
    <s v="ano"/>
    <s v="zelená"/>
    <n v="81"/>
    <n v="0"/>
    <s v="nulová"/>
  </r>
  <r>
    <x v="0"/>
    <d v="2018-10-11T00:00:00"/>
    <x v="22"/>
    <x v="0"/>
    <n v="126"/>
    <s v="ano"/>
    <s v="stříbrná"/>
    <n v="79"/>
    <n v="-1"/>
    <s v="špatná"/>
  </r>
  <r>
    <x v="4"/>
    <d v="2018-10-14T00:00:00"/>
    <x v="23"/>
    <x v="2"/>
    <n v="176"/>
    <s v="ano"/>
    <s v="zelená"/>
    <n v="75"/>
    <n v="-16"/>
    <s v="dobrá"/>
  </r>
  <r>
    <x v="5"/>
    <d v="2018-10-27T00:00:00"/>
    <x v="24"/>
    <x v="3"/>
    <n v="87"/>
    <s v="ano"/>
    <s v="bílá"/>
    <n v="61"/>
    <n v="25"/>
    <s v="dobrá"/>
  </r>
  <r>
    <x v="5"/>
    <d v="2018-10-13T00:00:00"/>
    <x v="25"/>
    <x v="1"/>
    <n v="121"/>
    <s v="ano"/>
    <s v="červená"/>
    <n v="73"/>
    <n v="14"/>
    <s v="dobrá"/>
  </r>
  <r>
    <x v="6"/>
    <d v="2018-10-23T00:00:00"/>
    <x v="26"/>
    <x v="0"/>
    <n v="66"/>
    <s v="ano"/>
    <s v="černá"/>
    <n v="68"/>
    <n v="0"/>
    <s v="špatná"/>
  </r>
  <r>
    <x v="0"/>
    <d v="2018-10-25T00:00:00"/>
    <x v="27"/>
    <x v="0"/>
    <n v="74"/>
    <s v="ano"/>
    <s v="bílá"/>
    <n v="79"/>
    <n v="20"/>
    <s v="výborná"/>
  </r>
  <r>
    <x v="0"/>
    <d v="2018-10-04T00:00:00"/>
    <x v="28"/>
    <x v="3"/>
    <n v="107"/>
    <s v="ano"/>
    <s v="zelená"/>
    <n v="66"/>
    <n v="-15"/>
    <s v="výborná"/>
  </r>
  <r>
    <x v="0"/>
    <d v="2018-10-11T00:00:00"/>
    <x v="29"/>
    <x v="2"/>
    <n v="156"/>
    <s v="ano"/>
    <s v="modrá"/>
    <n v="82"/>
    <n v="-12"/>
    <s v="nulová"/>
  </r>
  <r>
    <x v="1"/>
    <d v="2018-10-22T00:00:00"/>
    <x v="30"/>
    <x v="2"/>
    <n v="127"/>
    <s v="ano"/>
    <s v="stříbrná"/>
    <n v="72"/>
    <n v="2"/>
    <s v="nulová"/>
  </r>
  <r>
    <x v="5"/>
    <d v="2018-10-13T00:00:00"/>
    <x v="31"/>
    <x v="2"/>
    <n v="152"/>
    <s v="ano"/>
    <s v="bílá"/>
    <n v="71"/>
    <n v="21"/>
    <s v="nulová"/>
  </r>
  <r>
    <x v="2"/>
    <d v="2018-10-17T00:00:00"/>
    <x v="32"/>
    <x v="0"/>
    <n v="132"/>
    <s v="ano"/>
    <s v="černá"/>
    <n v="62"/>
    <n v="-1"/>
    <s v="nulová"/>
  </r>
  <r>
    <x v="5"/>
    <d v="2018-10-27T00:00:00"/>
    <x v="33"/>
    <x v="2"/>
    <n v="112"/>
    <s v="ano"/>
    <s v="zelená"/>
    <n v="85"/>
    <n v="6"/>
    <s v="dobrá"/>
  </r>
  <r>
    <x v="0"/>
    <d v="2018-10-25T00:00:00"/>
    <x v="34"/>
    <x v="1"/>
    <n v="95"/>
    <s v="ano"/>
    <s v="modrá"/>
    <n v="77"/>
    <n v="38"/>
    <s v="dobrá"/>
  </r>
  <r>
    <x v="4"/>
    <d v="2018-10-07T00:00:00"/>
    <x v="35"/>
    <x v="0"/>
    <n v="82"/>
    <s v="ano"/>
    <s v="červená"/>
    <n v="73"/>
    <n v="35"/>
    <s v="špatná"/>
  </r>
  <r>
    <x v="5"/>
    <d v="2018-10-20T00:00:00"/>
    <x v="36"/>
    <x v="3"/>
    <n v="178"/>
    <s v="ano"/>
    <s v="bílá"/>
    <n v="62"/>
    <n v="22"/>
    <s v="špatná"/>
  </r>
  <r>
    <x v="2"/>
    <d v="2018-10-24T00:00:00"/>
    <x v="37"/>
    <x v="2"/>
    <n v="91"/>
    <s v="ano"/>
    <s v="šedá"/>
    <n v="81"/>
    <n v="-7"/>
    <s v="dobrá"/>
  </r>
  <r>
    <x v="1"/>
    <d v="2018-10-08T00:00:00"/>
    <x v="38"/>
    <x v="2"/>
    <n v="90"/>
    <s v="ano"/>
    <s v="červená"/>
    <n v="73"/>
    <n v="-20"/>
    <s v="nulová"/>
  </r>
  <r>
    <x v="2"/>
    <d v="2018-10-10T00:00:00"/>
    <x v="39"/>
    <x v="2"/>
    <n v="155"/>
    <s v="ano"/>
    <s v="šedá"/>
    <n v="92"/>
    <n v="-20"/>
    <s v="špatná"/>
  </r>
  <r>
    <x v="1"/>
    <d v="2018-10-08T00:00:00"/>
    <x v="40"/>
    <x v="3"/>
    <n v="163"/>
    <s v="ano"/>
    <s v="modrá"/>
    <n v="65"/>
    <n v="26"/>
    <s v="výborná"/>
  </r>
  <r>
    <x v="4"/>
    <d v="2018-10-21T00:00:00"/>
    <x v="41"/>
    <x v="2"/>
    <n v="64"/>
    <s v="ano"/>
    <s v="modrá"/>
    <n v="83"/>
    <n v="-8"/>
    <s v="špatná"/>
  </r>
  <r>
    <x v="5"/>
    <d v="2018-10-20T00:00:00"/>
    <x v="42"/>
    <x v="0"/>
    <n v="76"/>
    <s v="ano"/>
    <s v="zelená"/>
    <n v="92"/>
    <n v="23"/>
    <s v="nulová"/>
  </r>
  <r>
    <x v="5"/>
    <d v="2018-10-27T00:00:00"/>
    <x v="43"/>
    <x v="3"/>
    <n v="73"/>
    <s v="ano"/>
    <s v="červená"/>
    <n v="83"/>
    <n v="3"/>
    <s v="špatná"/>
  </r>
  <r>
    <x v="1"/>
    <d v="2018-10-22T00:00:00"/>
    <x v="44"/>
    <x v="3"/>
    <n v="60"/>
    <s v="ano"/>
    <s v="černá"/>
    <n v="88"/>
    <n v="-10"/>
    <s v="výborná"/>
  </r>
  <r>
    <x v="3"/>
    <d v="2018-10-26T00:00:00"/>
    <x v="45"/>
    <x v="3"/>
    <n v="107"/>
    <s v="ano"/>
    <s v="černá"/>
    <n v="65"/>
    <n v="8"/>
    <s v="výborná"/>
  </r>
  <r>
    <x v="2"/>
    <d v="2018-10-17T00:00:00"/>
    <x v="46"/>
    <x v="2"/>
    <n v="32"/>
    <s v="ne"/>
    <s v="stříbrná"/>
    <n v="85"/>
    <n v="15"/>
    <s v="dobrá"/>
  </r>
  <r>
    <x v="4"/>
    <d v="2018-10-21T00:00:00"/>
    <x v="47"/>
    <x v="1"/>
    <n v="159"/>
    <s v="ano"/>
    <s v="zelená"/>
    <n v="68"/>
    <n v="-11"/>
    <s v="výborná"/>
  </r>
  <r>
    <x v="6"/>
    <d v="2018-10-23T00:00:00"/>
    <x v="48"/>
    <x v="0"/>
    <n v="161"/>
    <s v="ano"/>
    <s v="černá"/>
    <n v="85"/>
    <n v="-21"/>
    <s v="nulová"/>
  </r>
  <r>
    <x v="1"/>
    <d v="2018-10-08T00:00:00"/>
    <x v="49"/>
    <x v="0"/>
    <n v="141"/>
    <s v="ano"/>
    <s v="modrá"/>
    <n v="87"/>
    <n v="-14"/>
    <s v="dobrá"/>
  </r>
  <r>
    <x v="1"/>
    <d v="2018-10-08T00:00:00"/>
    <x v="50"/>
    <x v="3"/>
    <n v="80"/>
    <s v="ano"/>
    <s v="černá"/>
    <n v="89"/>
    <n v="35"/>
    <s v="nulová"/>
  </r>
  <r>
    <x v="4"/>
    <d v="2018-09-30T00:00:00"/>
    <x v="51"/>
    <x v="1"/>
    <n v="31"/>
    <s v="ne"/>
    <s v="červená"/>
    <n v="94"/>
    <n v="-1"/>
    <s v="výborná"/>
  </r>
  <r>
    <x v="4"/>
    <d v="2018-10-14T00:00:00"/>
    <x v="52"/>
    <x v="3"/>
    <n v="98"/>
    <s v="ano"/>
    <s v="červená"/>
    <n v="67"/>
    <n v="-5"/>
    <s v="výborná"/>
  </r>
  <r>
    <x v="3"/>
    <d v="2018-10-19T00:00:00"/>
    <x v="53"/>
    <x v="2"/>
    <n v="46"/>
    <s v="ne"/>
    <s v="stříbrná"/>
    <n v="93"/>
    <n v="-1"/>
    <s v="špatná"/>
  </r>
  <r>
    <x v="6"/>
    <d v="2018-10-23T00:00:00"/>
    <x v="54"/>
    <x v="3"/>
    <n v="139"/>
    <s v="ano"/>
    <s v="bílá"/>
    <n v="86"/>
    <n v="17"/>
    <s v="výborná"/>
  </r>
  <r>
    <x v="6"/>
    <d v="2018-10-09T00:00:00"/>
    <x v="55"/>
    <x v="3"/>
    <n v="96"/>
    <s v="ano"/>
    <s v="bílá"/>
    <n v="73"/>
    <n v="31"/>
    <s v="výborná"/>
  </r>
  <r>
    <x v="4"/>
    <d v="2018-10-21T00:00:00"/>
    <x v="56"/>
    <x v="1"/>
    <n v="32"/>
    <s v="ne"/>
    <s v="modrá"/>
    <n v="69"/>
    <n v="-21"/>
    <s v="výborná"/>
  </r>
  <r>
    <x v="3"/>
    <d v="2018-10-12T00:00:00"/>
    <x v="57"/>
    <x v="0"/>
    <n v="76"/>
    <s v="ano"/>
    <s v="bílá"/>
    <n v="79"/>
    <n v="12"/>
    <s v="špatná"/>
  </r>
  <r>
    <x v="4"/>
    <d v="2018-10-21T00:00:00"/>
    <x v="58"/>
    <x v="0"/>
    <n v="52"/>
    <s v="ne"/>
    <s v="šedá"/>
    <n v="83"/>
    <n v="7"/>
    <s v="špatná"/>
  </r>
  <r>
    <x v="4"/>
    <d v="2018-10-21T00:00:00"/>
    <x v="59"/>
    <x v="1"/>
    <n v="173"/>
    <s v="ano"/>
    <s v="bílá"/>
    <n v="93"/>
    <n v="-19"/>
    <s v="nulová"/>
  </r>
  <r>
    <x v="6"/>
    <d v="2018-10-02T00:00:00"/>
    <x v="60"/>
    <x v="1"/>
    <n v="125"/>
    <s v="ano"/>
    <s v="černá"/>
    <n v="82"/>
    <n v="35"/>
    <s v="nulová"/>
  </r>
  <r>
    <x v="3"/>
    <d v="2018-10-12T00:00:00"/>
    <x v="61"/>
    <x v="0"/>
    <n v="143"/>
    <s v="ano"/>
    <s v="červená"/>
    <n v="93"/>
    <n v="-19"/>
    <s v="dobrá"/>
  </r>
  <r>
    <x v="2"/>
    <d v="2018-10-17T00:00:00"/>
    <x v="62"/>
    <x v="1"/>
    <n v="81"/>
    <s v="ano"/>
    <s v="zelená"/>
    <n v="84"/>
    <n v="36"/>
    <s v="výborná"/>
  </r>
  <r>
    <x v="4"/>
    <d v="2018-09-30T00:00:00"/>
    <x v="63"/>
    <x v="3"/>
    <n v="158"/>
    <s v="ano"/>
    <s v="šedá"/>
    <n v="76"/>
    <n v="35"/>
    <s v="výborná"/>
  </r>
  <r>
    <x v="1"/>
    <d v="2018-10-15T00:00:00"/>
    <x v="64"/>
    <x v="3"/>
    <n v="103"/>
    <s v="ano"/>
    <s v="zelená"/>
    <n v="77"/>
    <n v="-9"/>
    <s v="špatná"/>
  </r>
  <r>
    <x v="1"/>
    <d v="2018-10-01T00:00:00"/>
    <x v="65"/>
    <x v="1"/>
    <n v="41"/>
    <s v="ne"/>
    <s v="modrá"/>
    <n v="75"/>
    <n v="16"/>
    <s v="nulová"/>
  </r>
  <r>
    <x v="1"/>
    <d v="2018-10-22T00:00:00"/>
    <x v="66"/>
    <x v="0"/>
    <n v="132"/>
    <s v="ano"/>
    <s v="bílá"/>
    <n v="64"/>
    <n v="19"/>
    <s v="špatná"/>
  </r>
  <r>
    <x v="6"/>
    <d v="2018-10-09T00:00:00"/>
    <x v="67"/>
    <x v="2"/>
    <n v="59"/>
    <s v="ano"/>
    <s v="bílá"/>
    <n v="73"/>
    <n v="36"/>
    <s v="dobrá"/>
  </r>
  <r>
    <x v="2"/>
    <d v="2018-10-17T00:00:00"/>
    <x v="68"/>
    <x v="0"/>
    <n v="114"/>
    <s v="ano"/>
    <s v="zelená"/>
    <n v="90"/>
    <n v="27"/>
    <s v="špatná"/>
  </r>
  <r>
    <x v="6"/>
    <d v="2018-10-09T00:00:00"/>
    <x v="69"/>
    <x v="1"/>
    <n v="170"/>
    <s v="ano"/>
    <s v="červená"/>
    <n v="70"/>
    <n v="24"/>
    <s v="špatná"/>
  </r>
  <r>
    <x v="1"/>
    <d v="2018-10-22T00:00:00"/>
    <x v="70"/>
    <x v="0"/>
    <n v="170"/>
    <s v="ano"/>
    <s v="červená"/>
    <n v="70"/>
    <n v="-8"/>
    <s v="špatná"/>
  </r>
  <r>
    <x v="2"/>
    <d v="2018-10-03T00:00:00"/>
    <x v="71"/>
    <x v="0"/>
    <n v="135"/>
    <s v="ano"/>
    <s v="modrá"/>
    <n v="73"/>
    <n v="-9"/>
    <s v="dobrá"/>
  </r>
  <r>
    <x v="0"/>
    <d v="2018-10-18T00:00:00"/>
    <x v="72"/>
    <x v="2"/>
    <n v="31"/>
    <s v="ne"/>
    <s v="zelená"/>
    <n v="90"/>
    <n v="5"/>
    <s v="výborná"/>
  </r>
  <r>
    <x v="0"/>
    <d v="2018-10-11T00:00:00"/>
    <x v="73"/>
    <x v="2"/>
    <n v="174"/>
    <s v="ano"/>
    <s v="červená"/>
    <n v="81"/>
    <n v="25"/>
    <s v="špatná"/>
  </r>
  <r>
    <x v="3"/>
    <d v="2018-10-12T00:00:00"/>
    <x v="74"/>
    <x v="0"/>
    <n v="160"/>
    <s v="ano"/>
    <s v="šedá"/>
    <n v="88"/>
    <n v="36"/>
    <s v="dobrá"/>
  </r>
  <r>
    <x v="5"/>
    <d v="2018-10-06T00:00:00"/>
    <x v="75"/>
    <x v="2"/>
    <n v="179"/>
    <s v="ano"/>
    <s v="zelená"/>
    <n v="71"/>
    <n v="18"/>
    <s v="špatná"/>
  </r>
  <r>
    <x v="0"/>
    <d v="2018-10-04T00:00:00"/>
    <x v="76"/>
    <x v="3"/>
    <n v="162"/>
    <s v="ano"/>
    <s v="modrá"/>
    <n v="85"/>
    <n v="6"/>
    <s v="špatná"/>
  </r>
  <r>
    <x v="5"/>
    <d v="2018-10-27T00:00:00"/>
    <x v="77"/>
    <x v="1"/>
    <n v="144"/>
    <s v="ano"/>
    <s v="zelená"/>
    <n v="88"/>
    <n v="-20"/>
    <s v="dobrá"/>
  </r>
  <r>
    <x v="1"/>
    <d v="2018-10-08T00:00:00"/>
    <x v="78"/>
    <x v="3"/>
    <n v="149"/>
    <s v="ano"/>
    <s v="bílá"/>
    <n v="74"/>
    <n v="-7"/>
    <s v="výborná"/>
  </r>
  <r>
    <x v="6"/>
    <d v="2018-10-02T00:00:00"/>
    <x v="79"/>
    <x v="0"/>
    <n v="57"/>
    <s v="ano"/>
    <s v="bílá"/>
    <n v="60"/>
    <n v="25"/>
    <s v="výborná"/>
  </r>
  <r>
    <x v="2"/>
    <d v="2018-10-24T00:00:00"/>
    <x v="80"/>
    <x v="2"/>
    <n v="135"/>
    <s v="ano"/>
    <s v="bílá"/>
    <n v="93"/>
    <n v="-19"/>
    <s v="dobrá"/>
  </r>
  <r>
    <x v="3"/>
    <d v="2018-10-26T00:00:00"/>
    <x v="81"/>
    <x v="2"/>
    <n v="178"/>
    <s v="ano"/>
    <s v="zelená"/>
    <n v="61"/>
    <n v="17"/>
    <s v="nulová"/>
  </r>
  <r>
    <x v="6"/>
    <d v="2018-10-09T00:00:00"/>
    <x v="82"/>
    <x v="0"/>
    <n v="94"/>
    <s v="ano"/>
    <s v="černá"/>
    <n v="66"/>
    <n v="-4"/>
    <s v="špatná"/>
  </r>
  <r>
    <x v="5"/>
    <d v="2018-10-20T00:00:00"/>
    <x v="83"/>
    <x v="2"/>
    <n v="92"/>
    <s v="ano"/>
    <s v="bílá"/>
    <n v="88"/>
    <n v="18"/>
    <s v="dobrá"/>
  </r>
  <r>
    <x v="5"/>
    <d v="2018-10-13T00:00:00"/>
    <x v="84"/>
    <x v="1"/>
    <n v="52"/>
    <s v="ne"/>
    <s v="šedá"/>
    <n v="92"/>
    <n v="-10"/>
    <s v="výborná"/>
  </r>
  <r>
    <x v="0"/>
    <d v="2018-10-18T00:00:00"/>
    <x v="85"/>
    <x v="2"/>
    <n v="133"/>
    <s v="ano"/>
    <s v="stříbrná"/>
    <n v="79"/>
    <n v="-16"/>
    <s v="špatná"/>
  </r>
  <r>
    <x v="1"/>
    <d v="2018-10-01T00:00:00"/>
    <x v="86"/>
    <x v="0"/>
    <n v="54"/>
    <s v="ne"/>
    <s v="šedá"/>
    <n v="81"/>
    <n v="17"/>
    <s v="výborná"/>
  </r>
  <r>
    <x v="4"/>
    <d v="2018-10-14T00:00:00"/>
    <x v="87"/>
    <x v="1"/>
    <n v="144"/>
    <s v="ano"/>
    <s v="stříbrná"/>
    <n v="80"/>
    <n v="20"/>
    <s v="nulová"/>
  </r>
  <r>
    <x v="0"/>
    <d v="2018-10-04T00:00:00"/>
    <x v="88"/>
    <x v="2"/>
    <n v="58"/>
    <s v="ano"/>
    <s v="bílá"/>
    <n v="91"/>
    <n v="28"/>
    <s v="dobrá"/>
  </r>
  <r>
    <x v="0"/>
    <d v="2018-10-18T00:00:00"/>
    <x v="89"/>
    <x v="2"/>
    <n v="118"/>
    <s v="ano"/>
    <s v="červená"/>
    <n v="88"/>
    <n v="3"/>
    <s v="výborná"/>
  </r>
  <r>
    <x v="4"/>
    <d v="2018-10-14T00:00:00"/>
    <x v="90"/>
    <x v="3"/>
    <n v="82"/>
    <s v="ano"/>
    <s v="zelená"/>
    <n v="79"/>
    <n v="33"/>
    <s v="výborná"/>
  </r>
  <r>
    <x v="6"/>
    <d v="2018-10-02T00:00:00"/>
    <x v="91"/>
    <x v="3"/>
    <n v="155"/>
    <s v="ano"/>
    <s v="červená"/>
    <n v="70"/>
    <n v="26"/>
    <s v="špatná"/>
  </r>
  <r>
    <x v="5"/>
    <d v="2018-10-13T00:00:00"/>
    <x v="92"/>
    <x v="3"/>
    <n v="124"/>
    <s v="ano"/>
    <s v="červená"/>
    <n v="68"/>
    <n v="3"/>
    <s v="nulová"/>
  </r>
  <r>
    <x v="6"/>
    <d v="2018-10-02T00:00:00"/>
    <x v="93"/>
    <x v="3"/>
    <n v="92"/>
    <s v="ano"/>
    <s v="zelená"/>
    <n v="76"/>
    <n v="9"/>
    <s v="výborná"/>
  </r>
  <r>
    <x v="5"/>
    <d v="2018-10-06T00:00:00"/>
    <x v="94"/>
    <x v="3"/>
    <n v="85"/>
    <s v="ano"/>
    <s v="zelená"/>
    <n v="83"/>
    <n v="-17"/>
    <s v="nulová"/>
  </r>
  <r>
    <x v="6"/>
    <d v="2018-10-02T00:00:00"/>
    <x v="95"/>
    <x v="1"/>
    <n v="81"/>
    <s v="ano"/>
    <s v="šedá"/>
    <n v="69"/>
    <n v="37"/>
    <s v="výborná"/>
  </r>
  <r>
    <x v="1"/>
    <d v="2018-10-22T00:00:00"/>
    <x v="96"/>
    <x v="3"/>
    <n v="38"/>
    <s v="ne"/>
    <s v="modrá"/>
    <n v="63"/>
    <n v="35"/>
    <s v="nulová"/>
  </r>
  <r>
    <x v="5"/>
    <d v="2018-10-06T00:00:00"/>
    <x v="97"/>
    <x v="0"/>
    <n v="105"/>
    <s v="ano"/>
    <s v="šedá"/>
    <n v="68"/>
    <n v="26"/>
    <s v="nulová"/>
  </r>
  <r>
    <x v="4"/>
    <d v="2018-10-21T00:00:00"/>
    <x v="98"/>
    <x v="3"/>
    <n v="101"/>
    <s v="ano"/>
    <s v="červená"/>
    <n v="78"/>
    <n v="28"/>
    <s v="nulová"/>
  </r>
  <r>
    <x v="2"/>
    <d v="2018-10-10T00:00:00"/>
    <x v="99"/>
    <x v="0"/>
    <n v="140"/>
    <s v="ano"/>
    <s v="zelená"/>
    <n v="84"/>
    <n v="-18"/>
    <s v="dobrá"/>
  </r>
  <r>
    <x v="3"/>
    <d v="2018-10-12T00:00:00"/>
    <x v="100"/>
    <x v="1"/>
    <n v="73"/>
    <s v="ano"/>
    <s v="modrá"/>
    <n v="69"/>
    <n v="-17"/>
    <s v="nulová"/>
  </r>
  <r>
    <x v="4"/>
    <d v="2018-10-07T00:00:00"/>
    <x v="101"/>
    <x v="3"/>
    <n v="44"/>
    <s v="ne"/>
    <s v="červená"/>
    <n v="80"/>
    <n v="7"/>
    <s v="nulová"/>
  </r>
  <r>
    <x v="6"/>
    <d v="2018-10-09T00:00:00"/>
    <x v="102"/>
    <x v="2"/>
    <n v="134"/>
    <s v="ano"/>
    <s v="černá"/>
    <n v="78"/>
    <n v="38"/>
    <s v="nulová"/>
  </r>
  <r>
    <x v="0"/>
    <d v="2018-10-18T00:00:00"/>
    <x v="103"/>
    <x v="2"/>
    <n v="166"/>
    <s v="ano"/>
    <s v="červená"/>
    <n v="89"/>
    <n v="-7"/>
    <s v="dobrá"/>
  </r>
  <r>
    <x v="1"/>
    <d v="2018-10-15T00:00:00"/>
    <x v="104"/>
    <x v="3"/>
    <n v="85"/>
    <s v="ano"/>
    <s v="modrá"/>
    <n v="76"/>
    <n v="17"/>
    <s v="nulová"/>
  </r>
  <r>
    <x v="5"/>
    <d v="2018-10-20T00:00:00"/>
    <x v="105"/>
    <x v="3"/>
    <n v="32"/>
    <s v="ne"/>
    <s v="zelená"/>
    <n v="80"/>
    <n v="-17"/>
    <s v="výborná"/>
  </r>
  <r>
    <x v="4"/>
    <d v="2018-10-07T00:00:00"/>
    <x v="106"/>
    <x v="2"/>
    <n v="57"/>
    <s v="ano"/>
    <s v="bílá"/>
    <n v="64"/>
    <n v="12"/>
    <s v="výborná"/>
  </r>
  <r>
    <x v="6"/>
    <d v="2018-10-23T00:00:00"/>
    <x v="107"/>
    <x v="2"/>
    <n v="74"/>
    <s v="ano"/>
    <s v="červená"/>
    <n v="61"/>
    <n v="2"/>
    <s v="nulová"/>
  </r>
  <r>
    <x v="2"/>
    <d v="2018-10-17T00:00:00"/>
    <x v="108"/>
    <x v="1"/>
    <n v="108"/>
    <s v="ano"/>
    <s v="stříbrná"/>
    <n v="90"/>
    <n v="-18"/>
    <s v="dobrá"/>
  </r>
  <r>
    <x v="1"/>
    <d v="2018-10-22T00:00:00"/>
    <x v="109"/>
    <x v="2"/>
    <n v="125"/>
    <s v="ano"/>
    <s v="červená"/>
    <n v="74"/>
    <n v="5"/>
    <s v="špatná"/>
  </r>
  <r>
    <x v="5"/>
    <d v="2018-10-27T00:00:00"/>
    <x v="110"/>
    <x v="0"/>
    <n v="33"/>
    <s v="ne"/>
    <s v="modrá"/>
    <n v="87"/>
    <n v="-3"/>
    <s v="nulová"/>
  </r>
  <r>
    <x v="0"/>
    <d v="2018-10-25T00:00:00"/>
    <x v="111"/>
    <x v="2"/>
    <n v="117"/>
    <s v="ano"/>
    <s v="bílá"/>
    <n v="66"/>
    <n v="23"/>
    <s v="výborná"/>
  </r>
  <r>
    <x v="6"/>
    <d v="2018-10-09T00:00:00"/>
    <x v="112"/>
    <x v="3"/>
    <n v="141"/>
    <s v="ano"/>
    <s v="zelená"/>
    <n v="81"/>
    <n v="-1"/>
    <s v="výborná"/>
  </r>
  <r>
    <x v="4"/>
    <d v="2018-10-21T00:00:00"/>
    <x v="113"/>
    <x v="2"/>
    <n v="147"/>
    <s v="ano"/>
    <s v="šedá"/>
    <n v="83"/>
    <n v="-7"/>
    <s v="výborná"/>
  </r>
  <r>
    <x v="6"/>
    <d v="2018-10-23T00:00:00"/>
    <x v="114"/>
    <x v="2"/>
    <n v="43"/>
    <s v="ne"/>
    <s v="modrá"/>
    <n v="71"/>
    <n v="26"/>
    <s v="špatná"/>
  </r>
  <r>
    <x v="5"/>
    <d v="2018-10-20T00:00:00"/>
    <x v="115"/>
    <x v="3"/>
    <n v="140"/>
    <s v="ano"/>
    <s v="modrá"/>
    <n v="74"/>
    <n v="16"/>
    <s v="dobrá"/>
  </r>
  <r>
    <x v="1"/>
    <d v="2018-10-15T00:00:00"/>
    <x v="116"/>
    <x v="0"/>
    <n v="90"/>
    <s v="ano"/>
    <s v="bílá"/>
    <n v="69"/>
    <n v="-8"/>
    <s v="dobrá"/>
  </r>
  <r>
    <x v="4"/>
    <d v="2018-09-30T00:00:00"/>
    <x v="117"/>
    <x v="2"/>
    <n v="55"/>
    <s v="ne"/>
    <s v="šedá"/>
    <n v="63"/>
    <n v="22"/>
    <s v="nulová"/>
  </r>
  <r>
    <x v="5"/>
    <d v="2018-10-20T00:00:00"/>
    <x v="118"/>
    <x v="2"/>
    <n v="94"/>
    <s v="ano"/>
    <s v="zelená"/>
    <n v="77"/>
    <n v="25"/>
    <s v="dobrá"/>
  </r>
  <r>
    <x v="3"/>
    <d v="2018-10-12T00:00:00"/>
    <x v="119"/>
    <x v="1"/>
    <n v="130"/>
    <s v="ano"/>
    <s v="černá"/>
    <n v="65"/>
    <n v="21"/>
    <s v="špatná"/>
  </r>
  <r>
    <x v="5"/>
    <d v="2018-10-27T00:00:00"/>
    <x v="120"/>
    <x v="1"/>
    <n v="74"/>
    <s v="ano"/>
    <s v="šedá"/>
    <n v="60"/>
    <n v="16"/>
    <s v="nulová"/>
  </r>
  <r>
    <x v="3"/>
    <d v="2018-10-05T00:00:00"/>
    <x v="121"/>
    <x v="2"/>
    <n v="115"/>
    <s v="ano"/>
    <s v="stříbrná"/>
    <n v="66"/>
    <n v="15"/>
    <s v="špatná"/>
  </r>
  <r>
    <x v="3"/>
    <d v="2018-10-05T00:00:00"/>
    <x v="122"/>
    <x v="2"/>
    <n v="107"/>
    <s v="ano"/>
    <s v="zelená"/>
    <n v="95"/>
    <n v="5"/>
    <s v="výborná"/>
  </r>
  <r>
    <x v="2"/>
    <d v="2018-10-17T00:00:00"/>
    <x v="123"/>
    <x v="3"/>
    <n v="141"/>
    <s v="ano"/>
    <s v="červená"/>
    <n v="87"/>
    <n v="10"/>
    <s v="nulová"/>
  </r>
  <r>
    <x v="1"/>
    <d v="2018-10-08T00:00:00"/>
    <x v="124"/>
    <x v="3"/>
    <n v="113"/>
    <s v="ano"/>
    <s v="šedá"/>
    <n v="93"/>
    <n v="34"/>
    <s v="dobrá"/>
  </r>
  <r>
    <x v="2"/>
    <d v="2018-10-24T00:00:00"/>
    <x v="125"/>
    <x v="2"/>
    <n v="117"/>
    <s v="ano"/>
    <s v="šedá"/>
    <n v="76"/>
    <n v="-16"/>
    <s v="špatná"/>
  </r>
  <r>
    <x v="3"/>
    <d v="2018-10-19T00:00:00"/>
    <x v="126"/>
    <x v="0"/>
    <n v="148"/>
    <s v="ano"/>
    <s v="stříbrná"/>
    <n v="77"/>
    <n v="23"/>
    <s v="nulová"/>
  </r>
  <r>
    <x v="6"/>
    <d v="2018-10-02T00:00:00"/>
    <x v="127"/>
    <x v="0"/>
    <n v="30"/>
    <s v="ne"/>
    <s v="zelená"/>
    <n v="86"/>
    <n v="-1"/>
    <s v="výborná"/>
  </r>
  <r>
    <x v="6"/>
    <d v="2018-10-02T00:00:00"/>
    <x v="128"/>
    <x v="2"/>
    <n v="138"/>
    <s v="ano"/>
    <s v="stříbrná"/>
    <n v="61"/>
    <n v="33"/>
    <s v="výborná"/>
  </r>
  <r>
    <x v="0"/>
    <d v="2018-10-25T00:00:00"/>
    <x v="129"/>
    <x v="3"/>
    <n v="135"/>
    <s v="ano"/>
    <s v="šedá"/>
    <n v="69"/>
    <n v="-4"/>
    <s v="výborná"/>
  </r>
  <r>
    <x v="5"/>
    <d v="2018-10-27T00:00:00"/>
    <x v="130"/>
    <x v="2"/>
    <n v="165"/>
    <s v="ano"/>
    <s v="zelená"/>
    <n v="83"/>
    <n v="-7"/>
    <s v="výborná"/>
  </r>
  <r>
    <x v="0"/>
    <d v="2018-10-18T00:00:00"/>
    <x v="131"/>
    <x v="3"/>
    <n v="161"/>
    <s v="ano"/>
    <s v="modrá"/>
    <n v="78"/>
    <n v="37"/>
    <s v="dobrá"/>
  </r>
  <r>
    <x v="2"/>
    <d v="2018-10-24T00:00:00"/>
    <x v="132"/>
    <x v="3"/>
    <n v="56"/>
    <s v="ne"/>
    <s v="černá"/>
    <n v="82"/>
    <n v="21"/>
    <s v="výborná"/>
  </r>
  <r>
    <x v="3"/>
    <d v="2018-10-26T00:00:00"/>
    <x v="133"/>
    <x v="1"/>
    <n v="131"/>
    <s v="ano"/>
    <s v="bílá"/>
    <n v="77"/>
    <n v="-5"/>
    <s v="nulová"/>
  </r>
  <r>
    <x v="4"/>
    <d v="2018-10-21T00:00:00"/>
    <x v="134"/>
    <x v="3"/>
    <n v="111"/>
    <s v="ano"/>
    <s v="černá"/>
    <n v="91"/>
    <n v="-11"/>
    <s v="špatná"/>
  </r>
  <r>
    <x v="0"/>
    <d v="2018-10-25T00:00:00"/>
    <x v="135"/>
    <x v="1"/>
    <n v="157"/>
    <s v="ano"/>
    <s v="modrá"/>
    <n v="93"/>
    <n v="31"/>
    <s v="špatná"/>
  </r>
  <r>
    <x v="0"/>
    <d v="2018-10-18T00:00:00"/>
    <x v="136"/>
    <x v="3"/>
    <n v="47"/>
    <s v="ne"/>
    <s v="černá"/>
    <n v="63"/>
    <n v="-1"/>
    <s v="špatná"/>
  </r>
  <r>
    <x v="1"/>
    <d v="2018-10-22T00:00:00"/>
    <x v="137"/>
    <x v="0"/>
    <n v="93"/>
    <s v="ano"/>
    <s v="modrá"/>
    <n v="65"/>
    <n v="10"/>
    <s v="špatná"/>
  </r>
  <r>
    <x v="0"/>
    <d v="2018-10-04T00:00:00"/>
    <x v="138"/>
    <x v="3"/>
    <n v="62"/>
    <s v="ano"/>
    <s v="černá"/>
    <n v="63"/>
    <n v="-12"/>
    <s v="špatná"/>
  </r>
  <r>
    <x v="1"/>
    <d v="2018-10-22T00:00:00"/>
    <x v="139"/>
    <x v="3"/>
    <n v="93"/>
    <s v="ano"/>
    <s v="modrá"/>
    <n v="90"/>
    <n v="22"/>
    <s v="dobrá"/>
  </r>
  <r>
    <x v="5"/>
    <d v="2018-10-13T00:00:00"/>
    <x v="140"/>
    <x v="2"/>
    <n v="78"/>
    <s v="ano"/>
    <s v="stříbrná"/>
    <n v="94"/>
    <n v="31"/>
    <s v="výborná"/>
  </r>
  <r>
    <x v="6"/>
    <d v="2018-10-23T00:00:00"/>
    <x v="141"/>
    <x v="1"/>
    <n v="103"/>
    <s v="ano"/>
    <s v="černá"/>
    <n v="66"/>
    <n v="-10"/>
    <s v="výborná"/>
  </r>
  <r>
    <x v="2"/>
    <d v="2018-10-03T00:00:00"/>
    <x v="142"/>
    <x v="3"/>
    <n v="87"/>
    <s v="ano"/>
    <s v="zelená"/>
    <n v="80"/>
    <n v="15"/>
    <s v="výborná"/>
  </r>
  <r>
    <x v="4"/>
    <d v="2018-09-30T00:00:00"/>
    <x v="143"/>
    <x v="0"/>
    <n v="71"/>
    <s v="ano"/>
    <s v="bílá"/>
    <n v="79"/>
    <n v="-19"/>
    <s v="výborná"/>
  </r>
  <r>
    <x v="6"/>
    <d v="2018-10-02T00:00:00"/>
    <x v="144"/>
    <x v="3"/>
    <n v="133"/>
    <s v="ano"/>
    <s v="bílá"/>
    <n v="62"/>
    <n v="-8"/>
    <s v="dobrá"/>
  </r>
  <r>
    <x v="3"/>
    <d v="2018-10-05T00:00:00"/>
    <x v="145"/>
    <x v="2"/>
    <n v="131"/>
    <s v="ano"/>
    <s v="zelená"/>
    <n v="82"/>
    <n v="35"/>
    <s v="výborná"/>
  </r>
  <r>
    <x v="6"/>
    <d v="2018-10-23T00:00:00"/>
    <x v="146"/>
    <x v="3"/>
    <n v="105"/>
    <s v="ano"/>
    <s v="stříbrná"/>
    <n v="69"/>
    <n v="-3"/>
    <s v="špatná"/>
  </r>
  <r>
    <x v="0"/>
    <d v="2018-10-18T00:00:00"/>
    <x v="147"/>
    <x v="0"/>
    <n v="83"/>
    <s v="ano"/>
    <s v="stříbrná"/>
    <n v="84"/>
    <n v="-17"/>
    <s v="dobrá"/>
  </r>
  <r>
    <x v="1"/>
    <d v="2018-10-08T00:00:00"/>
    <x v="148"/>
    <x v="2"/>
    <n v="54"/>
    <s v="ne"/>
    <s v="červená"/>
    <n v="69"/>
    <n v="-16"/>
    <s v="špatná"/>
  </r>
  <r>
    <x v="5"/>
    <d v="2018-10-27T00:00:00"/>
    <x v="149"/>
    <x v="1"/>
    <n v="90"/>
    <s v="ano"/>
    <s v="modrá"/>
    <n v="84"/>
    <n v="-3"/>
    <s v="výborná"/>
  </r>
  <r>
    <x v="1"/>
    <d v="2018-10-22T00:00:00"/>
    <x v="150"/>
    <x v="3"/>
    <n v="125"/>
    <s v="ano"/>
    <s v="červená"/>
    <n v="76"/>
    <n v="38"/>
    <s v="výborná"/>
  </r>
  <r>
    <x v="6"/>
    <d v="2018-10-23T00:00:00"/>
    <x v="151"/>
    <x v="0"/>
    <n v="125"/>
    <s v="ano"/>
    <s v="červená"/>
    <n v="73"/>
    <n v="-20"/>
    <s v="nulová"/>
  </r>
  <r>
    <x v="4"/>
    <d v="2018-09-30T00:00:00"/>
    <x v="152"/>
    <x v="3"/>
    <n v="62"/>
    <s v="ano"/>
    <s v="modrá"/>
    <n v="85"/>
    <n v="19"/>
    <s v="nulová"/>
  </r>
  <r>
    <x v="5"/>
    <d v="2018-10-06T00:00:00"/>
    <x v="153"/>
    <x v="2"/>
    <n v="93"/>
    <s v="ano"/>
    <s v="červená"/>
    <n v="63"/>
    <n v="-1"/>
    <s v="dobrá"/>
  </r>
  <r>
    <x v="1"/>
    <d v="2018-10-08T00:00:00"/>
    <x v="154"/>
    <x v="3"/>
    <n v="166"/>
    <s v="ano"/>
    <s v="šedá"/>
    <n v="87"/>
    <n v="15"/>
    <s v="nulová"/>
  </r>
  <r>
    <x v="1"/>
    <d v="2018-10-15T00:00:00"/>
    <x v="155"/>
    <x v="3"/>
    <n v="152"/>
    <s v="ano"/>
    <s v="modrá"/>
    <n v="64"/>
    <n v="35"/>
    <s v="dobrá"/>
  </r>
  <r>
    <x v="6"/>
    <d v="2018-10-09T00:00:00"/>
    <x v="156"/>
    <x v="1"/>
    <n v="70"/>
    <s v="ano"/>
    <s v="šedá"/>
    <n v="85"/>
    <n v="36"/>
    <s v="výborná"/>
  </r>
  <r>
    <x v="4"/>
    <d v="2018-10-21T00:00:00"/>
    <x v="157"/>
    <x v="2"/>
    <n v="180"/>
    <s v="ano"/>
    <s v="šedá"/>
    <n v="94"/>
    <n v="32"/>
    <s v="nulová"/>
  </r>
  <r>
    <x v="5"/>
    <d v="2018-10-27T00:00:00"/>
    <x v="158"/>
    <x v="1"/>
    <n v="101"/>
    <s v="ano"/>
    <s v="zelená"/>
    <n v="94"/>
    <n v="9"/>
    <s v="špatná"/>
  </r>
  <r>
    <x v="5"/>
    <d v="2018-10-13T00:00:00"/>
    <x v="159"/>
    <x v="1"/>
    <n v="55"/>
    <s v="ne"/>
    <s v="zelená"/>
    <n v="60"/>
    <n v="15"/>
    <s v="výborná"/>
  </r>
  <r>
    <x v="4"/>
    <d v="2018-10-21T00:00:00"/>
    <x v="160"/>
    <x v="1"/>
    <n v="61"/>
    <s v="ano"/>
    <s v="bílá"/>
    <n v="82"/>
    <n v="16"/>
    <s v="špatná"/>
  </r>
  <r>
    <x v="0"/>
    <d v="2018-10-18T00:00:00"/>
    <x v="161"/>
    <x v="3"/>
    <n v="72"/>
    <s v="ano"/>
    <s v="zelená"/>
    <n v="77"/>
    <n v="34"/>
    <s v="špatná"/>
  </r>
  <r>
    <x v="2"/>
    <d v="2018-10-10T00:00:00"/>
    <x v="162"/>
    <x v="2"/>
    <n v="96"/>
    <s v="ano"/>
    <s v="bílá"/>
    <n v="88"/>
    <n v="8"/>
    <s v="výborná"/>
  </r>
  <r>
    <x v="2"/>
    <d v="2018-10-17T00:00:00"/>
    <x v="163"/>
    <x v="0"/>
    <n v="129"/>
    <s v="ano"/>
    <s v="stříbrná"/>
    <n v="80"/>
    <n v="-3"/>
    <s v="špatná"/>
  </r>
  <r>
    <x v="2"/>
    <d v="2018-10-03T00:00:00"/>
    <x v="164"/>
    <x v="2"/>
    <n v="155"/>
    <s v="ano"/>
    <s v="zelená"/>
    <n v="92"/>
    <n v="12"/>
    <s v="špatná"/>
  </r>
  <r>
    <x v="0"/>
    <d v="2018-10-04T00:00:00"/>
    <x v="165"/>
    <x v="0"/>
    <n v="63"/>
    <s v="ano"/>
    <s v="zelená"/>
    <n v="89"/>
    <n v="21"/>
    <s v="výborná"/>
  </r>
  <r>
    <x v="2"/>
    <d v="2018-10-10T00:00:00"/>
    <x v="166"/>
    <x v="0"/>
    <n v="100"/>
    <s v="ano"/>
    <s v="zelená"/>
    <n v="76"/>
    <n v="-19"/>
    <s v="špatná"/>
  </r>
  <r>
    <x v="5"/>
    <d v="2018-10-20T00:00:00"/>
    <x v="167"/>
    <x v="2"/>
    <n v="62"/>
    <s v="ano"/>
    <s v="zelená"/>
    <n v="90"/>
    <n v="-16"/>
    <s v="dobrá"/>
  </r>
  <r>
    <x v="5"/>
    <d v="2018-10-27T00:00:00"/>
    <x v="168"/>
    <x v="0"/>
    <n v="122"/>
    <s v="ano"/>
    <s v="zelená"/>
    <n v="63"/>
    <n v="9"/>
    <s v="špatná"/>
  </r>
  <r>
    <x v="6"/>
    <d v="2018-10-09T00:00:00"/>
    <x v="169"/>
    <x v="0"/>
    <n v="158"/>
    <s v="ano"/>
    <s v="modrá"/>
    <n v="87"/>
    <n v="27"/>
    <s v="výborná"/>
  </r>
  <r>
    <x v="6"/>
    <d v="2018-10-23T00:00:00"/>
    <x v="170"/>
    <x v="0"/>
    <n v="171"/>
    <s v="ano"/>
    <s v="šedá"/>
    <n v="95"/>
    <n v="-17"/>
    <s v="výborná"/>
  </r>
  <r>
    <x v="1"/>
    <d v="2018-10-08T00:00:00"/>
    <x v="171"/>
    <x v="3"/>
    <n v="75"/>
    <s v="ano"/>
    <s v="černá"/>
    <n v="84"/>
    <n v="-16"/>
    <s v="výborná"/>
  </r>
  <r>
    <x v="5"/>
    <d v="2018-10-20T00:00:00"/>
    <x v="172"/>
    <x v="3"/>
    <n v="179"/>
    <s v="ano"/>
    <s v="černá"/>
    <n v="90"/>
    <n v="38"/>
    <s v="špatná"/>
  </r>
  <r>
    <x v="1"/>
    <d v="2018-10-08T00:00:00"/>
    <x v="173"/>
    <x v="1"/>
    <n v="147"/>
    <s v="ano"/>
    <s v="červená"/>
    <n v="86"/>
    <n v="-6"/>
    <s v="nulová"/>
  </r>
  <r>
    <x v="5"/>
    <d v="2018-10-20T00:00:00"/>
    <x v="174"/>
    <x v="2"/>
    <n v="51"/>
    <s v="ne"/>
    <s v="stříbrná"/>
    <n v="70"/>
    <n v="7"/>
    <s v="nulová"/>
  </r>
  <r>
    <x v="5"/>
    <d v="2018-10-06T00:00:00"/>
    <x v="175"/>
    <x v="1"/>
    <n v="72"/>
    <s v="ano"/>
    <s v="zelená"/>
    <n v="86"/>
    <n v="26"/>
    <s v="nulová"/>
  </r>
  <r>
    <x v="6"/>
    <d v="2018-10-23T00:00:00"/>
    <x v="176"/>
    <x v="2"/>
    <n v="140"/>
    <s v="ano"/>
    <s v="stříbrná"/>
    <n v="91"/>
    <n v="38"/>
    <s v="špatná"/>
  </r>
  <r>
    <x v="3"/>
    <d v="2018-10-26T00:00:00"/>
    <x v="177"/>
    <x v="1"/>
    <n v="76"/>
    <s v="ano"/>
    <s v="černá"/>
    <n v="95"/>
    <n v="-9"/>
    <s v="špatná"/>
  </r>
  <r>
    <x v="2"/>
    <d v="2018-10-17T00:00:00"/>
    <x v="178"/>
    <x v="2"/>
    <n v="113"/>
    <s v="ano"/>
    <s v="bílá"/>
    <n v="60"/>
    <n v="30"/>
    <s v="dobrá"/>
  </r>
  <r>
    <x v="0"/>
    <d v="2018-10-11T00:00:00"/>
    <x v="179"/>
    <x v="0"/>
    <n v="66"/>
    <s v="ano"/>
    <s v="šedá"/>
    <n v="74"/>
    <n v="21"/>
    <s v="špatná"/>
  </r>
  <r>
    <x v="4"/>
    <d v="2018-10-21T00:00:00"/>
    <x v="180"/>
    <x v="2"/>
    <n v="94"/>
    <s v="ano"/>
    <s v="šedá"/>
    <n v="91"/>
    <n v="-16"/>
    <s v="špatná"/>
  </r>
  <r>
    <x v="1"/>
    <d v="2018-10-15T00:00:00"/>
    <x v="181"/>
    <x v="1"/>
    <n v="143"/>
    <s v="ano"/>
    <s v="červená"/>
    <n v="74"/>
    <n v="37"/>
    <s v="výborná"/>
  </r>
  <r>
    <x v="5"/>
    <d v="2018-10-13T00:00:00"/>
    <x v="182"/>
    <x v="0"/>
    <n v="56"/>
    <s v="ne"/>
    <s v="stříbrná"/>
    <n v="76"/>
    <n v="3"/>
    <s v="výborná"/>
  </r>
  <r>
    <x v="5"/>
    <d v="2018-10-27T00:00:00"/>
    <x v="183"/>
    <x v="1"/>
    <n v="115"/>
    <s v="ano"/>
    <s v="bílá"/>
    <n v="71"/>
    <n v="-13"/>
    <s v="nulová"/>
  </r>
  <r>
    <x v="1"/>
    <d v="2018-10-01T00:00:00"/>
    <x v="184"/>
    <x v="3"/>
    <n v="166"/>
    <s v="ano"/>
    <s v="šedá"/>
    <n v="68"/>
    <n v="26"/>
    <s v="špatná"/>
  </r>
  <r>
    <x v="4"/>
    <d v="2018-09-30T00:00:00"/>
    <x v="185"/>
    <x v="3"/>
    <n v="93"/>
    <s v="ano"/>
    <s v="stříbrná"/>
    <n v="85"/>
    <n v="9"/>
    <s v="nulová"/>
  </r>
  <r>
    <x v="3"/>
    <d v="2018-10-05T00:00:00"/>
    <x v="186"/>
    <x v="0"/>
    <n v="84"/>
    <s v="ano"/>
    <s v="modrá"/>
    <n v="60"/>
    <n v="-21"/>
    <s v="výborná"/>
  </r>
  <r>
    <x v="1"/>
    <d v="2018-10-22T00:00:00"/>
    <x v="187"/>
    <x v="1"/>
    <n v="55"/>
    <s v="ne"/>
    <s v="černá"/>
    <n v="76"/>
    <n v="12"/>
    <s v="špatná"/>
  </r>
  <r>
    <x v="4"/>
    <d v="2018-10-21T00:00:00"/>
    <x v="188"/>
    <x v="2"/>
    <n v="107"/>
    <s v="ano"/>
    <s v="bílá"/>
    <n v="86"/>
    <n v="25"/>
    <s v="špatná"/>
  </r>
  <r>
    <x v="1"/>
    <d v="2018-10-22T00:00:00"/>
    <x v="189"/>
    <x v="3"/>
    <n v="51"/>
    <s v="ne"/>
    <s v="šedá"/>
    <n v="79"/>
    <n v="-13"/>
    <s v="špatná"/>
  </r>
  <r>
    <x v="4"/>
    <d v="2018-10-07T00:00:00"/>
    <x v="190"/>
    <x v="0"/>
    <n v="71"/>
    <s v="ano"/>
    <s v="modrá"/>
    <n v="84"/>
    <n v="-5"/>
    <s v="nulová"/>
  </r>
  <r>
    <x v="1"/>
    <d v="2018-10-22T00:00:00"/>
    <x v="191"/>
    <x v="2"/>
    <n v="84"/>
    <s v="ano"/>
    <s v="bílá"/>
    <n v="64"/>
    <n v="7"/>
    <s v="dobrá"/>
  </r>
  <r>
    <x v="1"/>
    <d v="2018-10-01T00:00:00"/>
    <x v="192"/>
    <x v="3"/>
    <n v="174"/>
    <s v="ano"/>
    <s v="modrá"/>
    <n v="81"/>
    <n v="-17"/>
    <s v="nulová"/>
  </r>
  <r>
    <x v="3"/>
    <d v="2018-10-05T00:00:00"/>
    <x v="193"/>
    <x v="2"/>
    <n v="147"/>
    <s v="ano"/>
    <s v="šedá"/>
    <n v="81"/>
    <n v="-17"/>
    <s v="výborná"/>
  </r>
  <r>
    <x v="0"/>
    <d v="2018-10-18T00:00:00"/>
    <x v="194"/>
    <x v="0"/>
    <n v="141"/>
    <s v="ano"/>
    <s v="stříbrná"/>
    <n v="88"/>
    <n v="12"/>
    <s v="výborná"/>
  </r>
  <r>
    <x v="0"/>
    <d v="2018-10-25T00:00:00"/>
    <x v="195"/>
    <x v="0"/>
    <n v="41"/>
    <s v="ne"/>
    <s v="červená"/>
    <n v="74"/>
    <n v="13"/>
    <s v="špatná"/>
  </r>
  <r>
    <x v="6"/>
    <d v="2018-10-16T00:00:00"/>
    <x v="196"/>
    <x v="3"/>
    <n v="104"/>
    <s v="ano"/>
    <s v="šedá"/>
    <n v="82"/>
    <n v="15"/>
    <s v="nulová"/>
  </r>
  <r>
    <x v="1"/>
    <d v="2018-10-22T00:00:00"/>
    <x v="197"/>
    <x v="0"/>
    <n v="43"/>
    <s v="ne"/>
    <s v="stříbrná"/>
    <n v="71"/>
    <n v="23"/>
    <s v="dobrá"/>
  </r>
  <r>
    <x v="4"/>
    <d v="2018-10-14T00:00:00"/>
    <x v="198"/>
    <x v="3"/>
    <n v="151"/>
    <s v="ano"/>
    <s v="modrá"/>
    <n v="87"/>
    <n v="16"/>
    <s v="špatná"/>
  </r>
  <r>
    <x v="0"/>
    <d v="2018-10-18T00:00:00"/>
    <x v="199"/>
    <x v="1"/>
    <n v="151"/>
    <s v="ano"/>
    <s v="stříbrná"/>
    <n v="89"/>
    <n v="8"/>
    <s v="nulová"/>
  </r>
  <r>
    <x v="6"/>
    <d v="2018-10-02T00:00:00"/>
    <x v="200"/>
    <x v="0"/>
    <n v="56"/>
    <s v="ne"/>
    <s v="červená"/>
    <n v="88"/>
    <n v="-18"/>
    <s v="dobrá"/>
  </r>
  <r>
    <x v="5"/>
    <d v="2018-10-13T00:00:00"/>
    <x v="201"/>
    <x v="2"/>
    <n v="52"/>
    <s v="ne"/>
    <s v="modrá"/>
    <n v="74"/>
    <n v="11"/>
    <s v="výborná"/>
  </r>
  <r>
    <x v="6"/>
    <d v="2018-10-23T00:00:00"/>
    <x v="202"/>
    <x v="0"/>
    <n v="105"/>
    <s v="ano"/>
    <s v="červená"/>
    <n v="81"/>
    <n v="-19"/>
    <s v="špatná"/>
  </r>
  <r>
    <x v="3"/>
    <d v="2018-10-19T00:00:00"/>
    <x v="203"/>
    <x v="2"/>
    <n v="152"/>
    <s v="ano"/>
    <s v="černá"/>
    <n v="82"/>
    <n v="33"/>
    <s v="nulová"/>
  </r>
  <r>
    <x v="0"/>
    <d v="2018-10-11T00:00:00"/>
    <x v="204"/>
    <x v="2"/>
    <n v="157"/>
    <s v="ano"/>
    <s v="stříbrná"/>
    <n v="90"/>
    <n v="28"/>
    <s v="špatná"/>
  </r>
  <r>
    <x v="2"/>
    <d v="2018-10-24T00:00:00"/>
    <x v="205"/>
    <x v="3"/>
    <n v="162"/>
    <s v="ano"/>
    <s v="stříbrná"/>
    <n v="83"/>
    <n v="9"/>
    <s v="dobrá"/>
  </r>
  <r>
    <x v="3"/>
    <d v="2018-10-12T00:00:00"/>
    <x v="206"/>
    <x v="0"/>
    <n v="161"/>
    <s v="ano"/>
    <s v="černá"/>
    <n v="94"/>
    <n v="-5"/>
    <s v="dobrá"/>
  </r>
  <r>
    <x v="1"/>
    <d v="2018-10-15T00:00:00"/>
    <x v="207"/>
    <x v="2"/>
    <n v="66"/>
    <s v="ano"/>
    <s v="stříbrná"/>
    <n v="94"/>
    <n v="-13"/>
    <s v="dobrá"/>
  </r>
  <r>
    <x v="1"/>
    <d v="2018-10-01T00:00:00"/>
    <x v="208"/>
    <x v="2"/>
    <n v="105"/>
    <s v="ano"/>
    <s v="šedá"/>
    <n v="65"/>
    <n v="9"/>
    <s v="dobrá"/>
  </r>
  <r>
    <x v="5"/>
    <d v="2018-10-27T00:00:00"/>
    <x v="209"/>
    <x v="3"/>
    <n v="119"/>
    <s v="ano"/>
    <s v="červená"/>
    <n v="77"/>
    <n v="-17"/>
    <s v="nulová"/>
  </r>
  <r>
    <x v="5"/>
    <d v="2018-10-06T00:00:00"/>
    <x v="210"/>
    <x v="1"/>
    <n v="123"/>
    <s v="ano"/>
    <s v="červená"/>
    <n v="86"/>
    <n v="8"/>
    <s v="výborná"/>
  </r>
  <r>
    <x v="0"/>
    <d v="2018-10-04T00:00:00"/>
    <x v="211"/>
    <x v="2"/>
    <n v="130"/>
    <s v="ano"/>
    <s v="šedá"/>
    <n v="86"/>
    <n v="-16"/>
    <s v="nulová"/>
  </r>
  <r>
    <x v="5"/>
    <d v="2018-10-06T00:00:00"/>
    <x v="212"/>
    <x v="3"/>
    <n v="71"/>
    <s v="ano"/>
    <s v="stříbrná"/>
    <n v="74"/>
    <n v="0"/>
    <s v="nulová"/>
  </r>
  <r>
    <x v="6"/>
    <d v="2018-10-02T00:00:00"/>
    <x v="213"/>
    <x v="1"/>
    <n v="161"/>
    <s v="ano"/>
    <s v="stříbrná"/>
    <n v="85"/>
    <n v="22"/>
    <s v="špatná"/>
  </r>
  <r>
    <x v="6"/>
    <d v="2018-10-02T00:00:00"/>
    <x v="214"/>
    <x v="0"/>
    <n v="104"/>
    <s v="ano"/>
    <s v="modrá"/>
    <n v="69"/>
    <n v="-12"/>
    <s v="nulová"/>
  </r>
  <r>
    <x v="4"/>
    <d v="2018-10-07T00:00:00"/>
    <x v="215"/>
    <x v="3"/>
    <n v="124"/>
    <s v="ano"/>
    <s v="červená"/>
    <n v="71"/>
    <n v="-4"/>
    <s v="špatná"/>
  </r>
  <r>
    <x v="4"/>
    <d v="2018-10-21T00:00:00"/>
    <x v="216"/>
    <x v="0"/>
    <n v="175"/>
    <s v="ano"/>
    <s v="bílá"/>
    <n v="61"/>
    <n v="-3"/>
    <s v="nulová"/>
  </r>
  <r>
    <x v="5"/>
    <d v="2018-10-13T00:00:00"/>
    <x v="217"/>
    <x v="2"/>
    <n v="35"/>
    <s v="ne"/>
    <s v="bílá"/>
    <n v="80"/>
    <n v="6"/>
    <s v="výborná"/>
  </r>
  <r>
    <x v="4"/>
    <d v="2018-10-14T00:00:00"/>
    <x v="218"/>
    <x v="2"/>
    <n v="178"/>
    <s v="ano"/>
    <s v="černá"/>
    <n v="81"/>
    <n v="17"/>
    <s v="nulová"/>
  </r>
  <r>
    <x v="0"/>
    <d v="2018-10-18T00:00:00"/>
    <x v="219"/>
    <x v="2"/>
    <n v="178"/>
    <s v="ano"/>
    <s v="bílá"/>
    <n v="87"/>
    <n v="-12"/>
    <s v="nulová"/>
  </r>
  <r>
    <x v="6"/>
    <d v="2018-10-02T00:00:00"/>
    <x v="220"/>
    <x v="0"/>
    <n v="157"/>
    <s v="ano"/>
    <s v="červená"/>
    <n v="79"/>
    <n v="22"/>
    <s v="nulová"/>
  </r>
  <r>
    <x v="3"/>
    <d v="2018-10-26T00:00:00"/>
    <x v="221"/>
    <x v="3"/>
    <n v="124"/>
    <s v="ano"/>
    <s v="černá"/>
    <n v="75"/>
    <n v="31"/>
    <s v="špatná"/>
  </r>
  <r>
    <x v="5"/>
    <d v="2018-10-27T00:00:00"/>
    <x v="222"/>
    <x v="1"/>
    <n v="36"/>
    <s v="ne"/>
    <s v="zelená"/>
    <n v="90"/>
    <n v="2"/>
    <s v="výborná"/>
  </r>
  <r>
    <x v="3"/>
    <d v="2018-10-12T00:00:00"/>
    <x v="223"/>
    <x v="2"/>
    <n v="161"/>
    <s v="ano"/>
    <s v="modrá"/>
    <n v="79"/>
    <n v="3"/>
    <s v="výborná"/>
  </r>
  <r>
    <x v="3"/>
    <d v="2018-10-19T00:00:00"/>
    <x v="224"/>
    <x v="2"/>
    <n v="109"/>
    <s v="ano"/>
    <s v="šedá"/>
    <n v="93"/>
    <n v="-11"/>
    <s v="špatná"/>
  </r>
  <r>
    <x v="1"/>
    <d v="2018-10-15T00:00:00"/>
    <x v="225"/>
    <x v="3"/>
    <n v="161"/>
    <s v="ano"/>
    <s v="červená"/>
    <n v="78"/>
    <n v="-8"/>
    <s v="výborná"/>
  </r>
  <r>
    <x v="4"/>
    <d v="2018-09-30T00:00:00"/>
    <x v="226"/>
    <x v="3"/>
    <n v="46"/>
    <s v="ne"/>
    <s v="zelená"/>
    <n v="84"/>
    <n v="18"/>
    <s v="dobrá"/>
  </r>
  <r>
    <x v="0"/>
    <d v="2018-10-18T00:00:00"/>
    <x v="227"/>
    <x v="3"/>
    <n v="56"/>
    <s v="ne"/>
    <s v="šedá"/>
    <n v="71"/>
    <n v="16"/>
    <s v="výborná"/>
  </r>
  <r>
    <x v="1"/>
    <d v="2018-10-22T00:00:00"/>
    <x v="228"/>
    <x v="1"/>
    <n v="65"/>
    <s v="ano"/>
    <s v="šedá"/>
    <n v="94"/>
    <n v="2"/>
    <s v="dobrá"/>
  </r>
  <r>
    <x v="5"/>
    <d v="2018-10-20T00:00:00"/>
    <x v="229"/>
    <x v="3"/>
    <n v="62"/>
    <s v="ano"/>
    <s v="červená"/>
    <n v="95"/>
    <n v="24"/>
    <s v="nulová"/>
  </r>
  <r>
    <x v="6"/>
    <d v="2018-10-23T00:00:00"/>
    <x v="230"/>
    <x v="3"/>
    <n v="103"/>
    <s v="ano"/>
    <s v="šedá"/>
    <n v="82"/>
    <n v="-19"/>
    <s v="špatná"/>
  </r>
  <r>
    <x v="4"/>
    <d v="2018-10-14T00:00:00"/>
    <x v="231"/>
    <x v="0"/>
    <n v="116"/>
    <s v="ano"/>
    <s v="červená"/>
    <n v="60"/>
    <n v="2"/>
    <s v="nulová"/>
  </r>
  <r>
    <x v="2"/>
    <d v="2018-10-03T00:00:00"/>
    <x v="232"/>
    <x v="1"/>
    <n v="73"/>
    <s v="ano"/>
    <s v="stříbrná"/>
    <n v="72"/>
    <n v="9"/>
    <s v="dobrá"/>
  </r>
  <r>
    <x v="3"/>
    <d v="2018-10-19T00:00:00"/>
    <x v="233"/>
    <x v="3"/>
    <n v="134"/>
    <s v="ano"/>
    <s v="modrá"/>
    <n v="73"/>
    <n v="13"/>
    <s v="nulová"/>
  </r>
  <r>
    <x v="5"/>
    <d v="2018-10-06T00:00:00"/>
    <x v="234"/>
    <x v="0"/>
    <n v="174"/>
    <s v="ano"/>
    <s v="modrá"/>
    <n v="90"/>
    <n v="-9"/>
    <s v="výborná"/>
  </r>
  <r>
    <x v="1"/>
    <d v="2018-10-01T00:00:00"/>
    <x v="235"/>
    <x v="1"/>
    <n v="161"/>
    <s v="ano"/>
    <s v="červená"/>
    <n v="63"/>
    <n v="15"/>
    <s v="dobrá"/>
  </r>
  <r>
    <x v="5"/>
    <d v="2018-10-20T00:00:00"/>
    <x v="236"/>
    <x v="3"/>
    <n v="131"/>
    <s v="ano"/>
    <s v="červená"/>
    <n v="93"/>
    <n v="15"/>
    <s v="nulová"/>
  </r>
  <r>
    <x v="2"/>
    <d v="2018-10-03T00:00:00"/>
    <x v="237"/>
    <x v="0"/>
    <n v="128"/>
    <s v="ano"/>
    <s v="stříbrná"/>
    <n v="87"/>
    <n v="26"/>
    <s v="výborná"/>
  </r>
  <r>
    <x v="1"/>
    <d v="2018-10-08T00:00:00"/>
    <x v="238"/>
    <x v="3"/>
    <n v="149"/>
    <s v="ano"/>
    <s v="šedá"/>
    <n v="90"/>
    <n v="2"/>
    <s v="špatná"/>
  </r>
  <r>
    <x v="3"/>
    <d v="2018-10-19T00:00:00"/>
    <x v="239"/>
    <x v="1"/>
    <n v="141"/>
    <s v="ano"/>
    <s v="modrá"/>
    <n v="91"/>
    <n v="-11"/>
    <s v="dobrá"/>
  </r>
  <r>
    <x v="3"/>
    <d v="2018-10-19T00:00:00"/>
    <x v="240"/>
    <x v="1"/>
    <n v="78"/>
    <s v="ano"/>
    <s v="bílá"/>
    <n v="63"/>
    <n v="-21"/>
    <s v="nulová"/>
  </r>
  <r>
    <x v="3"/>
    <d v="2018-10-12T00:00:00"/>
    <x v="241"/>
    <x v="3"/>
    <n v="148"/>
    <s v="ano"/>
    <s v="červená"/>
    <n v="87"/>
    <n v="33"/>
    <s v="špatná"/>
  </r>
  <r>
    <x v="4"/>
    <d v="2018-09-30T00:00:00"/>
    <x v="242"/>
    <x v="0"/>
    <n v="178"/>
    <s v="ano"/>
    <s v="bílá"/>
    <n v="80"/>
    <n v="25"/>
    <s v="nulová"/>
  </r>
  <r>
    <x v="3"/>
    <d v="2018-10-12T00:00:00"/>
    <x v="243"/>
    <x v="2"/>
    <n v="95"/>
    <s v="ano"/>
    <s v="červená"/>
    <n v="78"/>
    <n v="-14"/>
    <s v="výborná"/>
  </r>
  <r>
    <x v="1"/>
    <d v="2018-10-15T00:00:00"/>
    <x v="244"/>
    <x v="2"/>
    <n v="79"/>
    <s v="ano"/>
    <s v="bílá"/>
    <n v="78"/>
    <n v="-14"/>
    <s v="výborná"/>
  </r>
  <r>
    <x v="2"/>
    <d v="2018-10-03T00:00:00"/>
    <x v="245"/>
    <x v="0"/>
    <n v="83"/>
    <s v="ano"/>
    <s v="zelená"/>
    <n v="80"/>
    <n v="7"/>
    <s v="špatná"/>
  </r>
  <r>
    <x v="5"/>
    <d v="2018-10-27T00:00:00"/>
    <x v="246"/>
    <x v="2"/>
    <n v="149"/>
    <s v="ano"/>
    <s v="bílá"/>
    <n v="68"/>
    <n v="14"/>
    <s v="dobrá"/>
  </r>
  <r>
    <x v="1"/>
    <d v="2018-10-08T00:00:00"/>
    <x v="247"/>
    <x v="1"/>
    <n v="93"/>
    <s v="ano"/>
    <s v="červená"/>
    <n v="72"/>
    <n v="15"/>
    <s v="dobrá"/>
  </r>
  <r>
    <x v="6"/>
    <d v="2018-10-23T00:00:00"/>
    <x v="248"/>
    <x v="2"/>
    <n v="40"/>
    <s v="ne"/>
    <s v="červená"/>
    <n v="82"/>
    <n v="-4"/>
    <s v="špatná"/>
  </r>
  <r>
    <x v="5"/>
    <d v="2018-10-20T00:00:00"/>
    <x v="249"/>
    <x v="3"/>
    <n v="41"/>
    <s v="ne"/>
    <s v="bílá"/>
    <n v="88"/>
    <n v="-3"/>
    <s v="špatná"/>
  </r>
  <r>
    <x v="6"/>
    <d v="2018-10-02T00:00:00"/>
    <x v="250"/>
    <x v="0"/>
    <n v="32"/>
    <s v="ne"/>
    <s v="šedá"/>
    <n v="65"/>
    <n v="-15"/>
    <s v="dobrá"/>
  </r>
  <r>
    <x v="0"/>
    <d v="2018-10-25T00:00:00"/>
    <x v="251"/>
    <x v="2"/>
    <n v="70"/>
    <s v="ano"/>
    <s v="zelená"/>
    <n v="95"/>
    <n v="30"/>
    <s v="výborná"/>
  </r>
  <r>
    <x v="1"/>
    <d v="2018-10-22T00:00:00"/>
    <x v="252"/>
    <x v="1"/>
    <n v="46"/>
    <s v="ne"/>
    <s v="modrá"/>
    <n v="90"/>
    <n v="32"/>
    <s v="špatná"/>
  </r>
  <r>
    <x v="0"/>
    <d v="2018-10-25T00:00:00"/>
    <x v="253"/>
    <x v="3"/>
    <n v="43"/>
    <s v="ne"/>
    <s v="stříbrná"/>
    <n v="60"/>
    <n v="8"/>
    <s v="dobrá"/>
  </r>
  <r>
    <x v="6"/>
    <d v="2018-10-09T00:00:00"/>
    <x v="254"/>
    <x v="2"/>
    <n v="33"/>
    <s v="ne"/>
    <s v="červená"/>
    <n v="87"/>
    <n v="-4"/>
    <s v="výborná"/>
  </r>
  <r>
    <x v="4"/>
    <d v="2018-09-30T00:00:00"/>
    <x v="255"/>
    <x v="3"/>
    <n v="139"/>
    <s v="ano"/>
    <s v="modrá"/>
    <n v="65"/>
    <n v="28"/>
    <s v="nulová"/>
  </r>
  <r>
    <x v="2"/>
    <d v="2018-10-10T00:00:00"/>
    <x v="256"/>
    <x v="0"/>
    <n v="76"/>
    <s v="ano"/>
    <s v="zelená"/>
    <n v="70"/>
    <n v="-5"/>
    <s v="dobrá"/>
  </r>
  <r>
    <x v="0"/>
    <d v="2018-10-18T00:00:00"/>
    <x v="257"/>
    <x v="0"/>
    <n v="78"/>
    <s v="ano"/>
    <s v="červená"/>
    <n v="79"/>
    <n v="34"/>
    <s v="dobrá"/>
  </r>
  <r>
    <x v="3"/>
    <d v="2018-10-05T00:00:00"/>
    <x v="258"/>
    <x v="1"/>
    <n v="133"/>
    <s v="ano"/>
    <s v="stříbrná"/>
    <n v="79"/>
    <n v="20"/>
    <s v="nulová"/>
  </r>
  <r>
    <x v="2"/>
    <d v="2018-10-10T00:00:00"/>
    <x v="259"/>
    <x v="3"/>
    <n v="34"/>
    <s v="ne"/>
    <s v="červená"/>
    <n v="73"/>
    <n v="14"/>
    <s v="výborná"/>
  </r>
  <r>
    <x v="1"/>
    <d v="2018-10-22T00:00:00"/>
    <x v="260"/>
    <x v="3"/>
    <n v="129"/>
    <s v="ano"/>
    <s v="modrá"/>
    <n v="62"/>
    <n v="14"/>
    <s v="nulová"/>
  </r>
  <r>
    <x v="3"/>
    <d v="2018-10-26T00:00:00"/>
    <x v="261"/>
    <x v="3"/>
    <n v="158"/>
    <s v="ano"/>
    <s v="černá"/>
    <n v="62"/>
    <n v="20"/>
    <s v="špatná"/>
  </r>
  <r>
    <x v="5"/>
    <d v="2018-10-06T00:00:00"/>
    <x v="262"/>
    <x v="2"/>
    <n v="33"/>
    <s v="ne"/>
    <s v="černá"/>
    <n v="95"/>
    <n v="-17"/>
    <s v="výborná"/>
  </r>
  <r>
    <x v="1"/>
    <d v="2018-10-08T00:00:00"/>
    <x v="263"/>
    <x v="3"/>
    <n v="135"/>
    <s v="ano"/>
    <s v="červená"/>
    <n v="66"/>
    <n v="12"/>
    <s v="dobrá"/>
  </r>
  <r>
    <x v="2"/>
    <d v="2018-10-03T00:00:00"/>
    <x v="264"/>
    <x v="3"/>
    <n v="133"/>
    <s v="ano"/>
    <s v="červená"/>
    <n v="86"/>
    <n v="-18"/>
    <s v="dobrá"/>
  </r>
  <r>
    <x v="4"/>
    <d v="2018-09-30T00:00:00"/>
    <x v="265"/>
    <x v="2"/>
    <n v="174"/>
    <s v="ano"/>
    <s v="zelená"/>
    <n v="77"/>
    <n v="-4"/>
    <s v="špatná"/>
  </r>
  <r>
    <x v="2"/>
    <d v="2018-10-17T00:00:00"/>
    <x v="266"/>
    <x v="0"/>
    <n v="64"/>
    <s v="ano"/>
    <s v="stříbrná"/>
    <n v="89"/>
    <n v="8"/>
    <s v="nulová"/>
  </r>
  <r>
    <x v="3"/>
    <d v="2018-10-19T00:00:00"/>
    <x v="267"/>
    <x v="3"/>
    <n v="75"/>
    <s v="ano"/>
    <s v="bílá"/>
    <n v="67"/>
    <n v="-1"/>
    <s v="špatná"/>
  </r>
  <r>
    <x v="5"/>
    <d v="2018-10-06T00:00:00"/>
    <x v="268"/>
    <x v="2"/>
    <n v="77"/>
    <s v="ano"/>
    <s v="černá"/>
    <n v="93"/>
    <n v="2"/>
    <s v="nulová"/>
  </r>
  <r>
    <x v="5"/>
    <d v="2018-10-13T00:00:00"/>
    <x v="269"/>
    <x v="1"/>
    <n v="119"/>
    <s v="ano"/>
    <s v="červená"/>
    <n v="81"/>
    <n v="31"/>
    <s v="dobrá"/>
  </r>
  <r>
    <x v="5"/>
    <d v="2018-10-06T00:00:00"/>
    <x v="270"/>
    <x v="0"/>
    <n v="78"/>
    <s v="ano"/>
    <s v="šedá"/>
    <n v="95"/>
    <n v="29"/>
    <s v="špatná"/>
  </r>
  <r>
    <x v="1"/>
    <d v="2018-10-22T00:00:00"/>
    <x v="271"/>
    <x v="2"/>
    <n v="40"/>
    <s v="ne"/>
    <s v="modrá"/>
    <n v="91"/>
    <n v="6"/>
    <s v="špatná"/>
  </r>
  <r>
    <x v="2"/>
    <d v="2018-10-24T00:00:00"/>
    <x v="272"/>
    <x v="3"/>
    <n v="84"/>
    <s v="ano"/>
    <s v="bílá"/>
    <n v="61"/>
    <n v="19"/>
    <s v="nulová"/>
  </r>
  <r>
    <x v="3"/>
    <d v="2018-10-12T00:00:00"/>
    <x v="273"/>
    <x v="2"/>
    <n v="55"/>
    <s v="ne"/>
    <s v="stříbrná"/>
    <n v="79"/>
    <n v="-11"/>
    <s v="špatná"/>
  </r>
  <r>
    <x v="0"/>
    <d v="2018-10-25T00:00:00"/>
    <x v="274"/>
    <x v="2"/>
    <n v="143"/>
    <s v="ano"/>
    <s v="červená"/>
    <n v="89"/>
    <n v="19"/>
    <s v="nulová"/>
  </r>
  <r>
    <x v="5"/>
    <d v="2018-10-27T00:00:00"/>
    <x v="275"/>
    <x v="1"/>
    <n v="172"/>
    <s v="ano"/>
    <s v="bílá"/>
    <n v="75"/>
    <n v="18"/>
    <s v="nulová"/>
  </r>
  <r>
    <x v="1"/>
    <d v="2018-10-22T00:00:00"/>
    <x v="276"/>
    <x v="1"/>
    <n v="130"/>
    <s v="ano"/>
    <s v="bílá"/>
    <n v="94"/>
    <n v="-17"/>
    <s v="špatná"/>
  </r>
  <r>
    <x v="4"/>
    <d v="2018-10-07T00:00:00"/>
    <x v="277"/>
    <x v="1"/>
    <n v="37"/>
    <s v="ne"/>
    <s v="černá"/>
    <n v="95"/>
    <n v="-21"/>
    <s v="dobrá"/>
  </r>
  <r>
    <x v="1"/>
    <d v="2018-10-22T00:00:00"/>
    <x v="278"/>
    <x v="2"/>
    <n v="112"/>
    <s v="ano"/>
    <s v="bílá"/>
    <n v="69"/>
    <n v="6"/>
    <s v="výborná"/>
  </r>
  <r>
    <x v="2"/>
    <d v="2018-10-10T00:00:00"/>
    <x v="279"/>
    <x v="2"/>
    <n v="112"/>
    <s v="ano"/>
    <s v="černá"/>
    <n v="70"/>
    <n v="17"/>
    <s v="nulová"/>
  </r>
  <r>
    <x v="0"/>
    <d v="2018-10-11T00:00:00"/>
    <x v="280"/>
    <x v="1"/>
    <n v="104"/>
    <s v="ano"/>
    <s v="červená"/>
    <n v="79"/>
    <n v="1"/>
    <s v="dobrá"/>
  </r>
  <r>
    <x v="5"/>
    <d v="2018-10-06T00:00:00"/>
    <x v="281"/>
    <x v="1"/>
    <n v="86"/>
    <s v="ano"/>
    <s v="červená"/>
    <n v="71"/>
    <n v="25"/>
    <s v="špatná"/>
  </r>
  <r>
    <x v="5"/>
    <d v="2018-10-27T00:00:00"/>
    <x v="282"/>
    <x v="0"/>
    <n v="63"/>
    <s v="ano"/>
    <s v="bílá"/>
    <n v="84"/>
    <n v="31"/>
    <s v="špatná"/>
  </r>
  <r>
    <x v="5"/>
    <d v="2018-10-20T00:00:00"/>
    <x v="283"/>
    <x v="0"/>
    <n v="147"/>
    <s v="ano"/>
    <s v="šedá"/>
    <n v="62"/>
    <n v="10"/>
    <s v="výborná"/>
  </r>
  <r>
    <x v="3"/>
    <d v="2018-10-05T00:00:00"/>
    <x v="284"/>
    <x v="3"/>
    <n v="157"/>
    <s v="ano"/>
    <s v="bílá"/>
    <n v="85"/>
    <n v="-11"/>
    <s v="nulová"/>
  </r>
  <r>
    <x v="5"/>
    <d v="2018-10-27T00:00:00"/>
    <x v="285"/>
    <x v="2"/>
    <n v="32"/>
    <s v="ne"/>
    <s v="červená"/>
    <n v="61"/>
    <n v="32"/>
    <s v="nulová"/>
  </r>
  <r>
    <x v="5"/>
    <d v="2018-10-20T00:00:00"/>
    <x v="286"/>
    <x v="3"/>
    <n v="172"/>
    <s v="ano"/>
    <s v="modrá"/>
    <n v="89"/>
    <n v="21"/>
    <s v="špatná"/>
  </r>
  <r>
    <x v="2"/>
    <d v="2018-10-03T00:00:00"/>
    <x v="287"/>
    <x v="3"/>
    <n v="80"/>
    <s v="ano"/>
    <s v="červená"/>
    <n v="77"/>
    <n v="-19"/>
    <s v="špatná"/>
  </r>
  <r>
    <x v="6"/>
    <d v="2018-10-09T00:00:00"/>
    <x v="288"/>
    <x v="2"/>
    <n v="162"/>
    <s v="ano"/>
    <s v="zelená"/>
    <n v="82"/>
    <n v="21"/>
    <s v="výborná"/>
  </r>
  <r>
    <x v="1"/>
    <d v="2018-10-08T00:00:00"/>
    <x v="289"/>
    <x v="3"/>
    <n v="133"/>
    <s v="ano"/>
    <s v="modrá"/>
    <n v="83"/>
    <n v="-11"/>
    <s v="výborná"/>
  </r>
  <r>
    <x v="2"/>
    <d v="2018-10-17T00:00:00"/>
    <x v="290"/>
    <x v="3"/>
    <n v="147"/>
    <s v="ano"/>
    <s v="stříbrná"/>
    <n v="75"/>
    <n v="11"/>
    <s v="špatná"/>
  </r>
  <r>
    <x v="0"/>
    <d v="2018-10-18T00:00:00"/>
    <x v="291"/>
    <x v="2"/>
    <n v="173"/>
    <s v="ano"/>
    <s v="šedá"/>
    <n v="92"/>
    <n v="17"/>
    <s v="nulová"/>
  </r>
  <r>
    <x v="0"/>
    <d v="2018-10-11T00:00:00"/>
    <x v="292"/>
    <x v="0"/>
    <n v="173"/>
    <s v="ano"/>
    <s v="bílá"/>
    <n v="81"/>
    <n v="38"/>
    <s v="dobrá"/>
  </r>
  <r>
    <x v="1"/>
    <d v="2018-10-15T00:00:00"/>
    <x v="293"/>
    <x v="1"/>
    <n v="167"/>
    <s v="ano"/>
    <s v="bílá"/>
    <n v="74"/>
    <n v="-20"/>
    <s v="špatná"/>
  </r>
  <r>
    <x v="4"/>
    <d v="2018-10-21T00:00:00"/>
    <x v="294"/>
    <x v="2"/>
    <n v="58"/>
    <s v="ano"/>
    <s v="červená"/>
    <n v="63"/>
    <n v="35"/>
    <s v="nulová"/>
  </r>
  <r>
    <x v="5"/>
    <d v="2018-10-27T00:00:00"/>
    <x v="295"/>
    <x v="2"/>
    <n v="174"/>
    <s v="ano"/>
    <s v="červená"/>
    <n v="82"/>
    <n v="3"/>
    <s v="dobrá"/>
  </r>
  <r>
    <x v="6"/>
    <d v="2018-10-09T00:00:00"/>
    <x v="296"/>
    <x v="2"/>
    <n v="153"/>
    <s v="ano"/>
    <s v="černá"/>
    <n v="86"/>
    <n v="26"/>
    <s v="výborná"/>
  </r>
  <r>
    <x v="0"/>
    <d v="2018-10-04T00:00:00"/>
    <x v="297"/>
    <x v="3"/>
    <n v="144"/>
    <s v="ano"/>
    <s v="modrá"/>
    <n v="91"/>
    <n v="-21"/>
    <s v="špatná"/>
  </r>
  <r>
    <x v="2"/>
    <d v="2018-10-17T00:00:00"/>
    <x v="298"/>
    <x v="1"/>
    <n v="89"/>
    <s v="ano"/>
    <s v="šedá"/>
    <n v="81"/>
    <n v="25"/>
    <s v="nulová"/>
  </r>
  <r>
    <x v="4"/>
    <d v="2018-10-21T00:00:00"/>
    <x v="299"/>
    <x v="1"/>
    <n v="97"/>
    <s v="ano"/>
    <s v="bílá"/>
    <n v="81"/>
    <n v="-6"/>
    <s v="špatná"/>
  </r>
  <r>
    <x v="5"/>
    <d v="2018-10-13T00:00:00"/>
    <x v="300"/>
    <x v="1"/>
    <n v="85"/>
    <s v="ano"/>
    <s v="červená"/>
    <n v="85"/>
    <n v="37"/>
    <s v="výborná"/>
  </r>
  <r>
    <x v="5"/>
    <d v="2018-10-27T00:00:00"/>
    <x v="301"/>
    <x v="2"/>
    <n v="111"/>
    <s v="ano"/>
    <s v="bílá"/>
    <n v="68"/>
    <n v="9"/>
    <s v="špatná"/>
  </r>
  <r>
    <x v="5"/>
    <d v="2018-10-06T00:00:00"/>
    <x v="302"/>
    <x v="2"/>
    <n v="50"/>
    <s v="ne"/>
    <s v="stříbrná"/>
    <n v="94"/>
    <n v="36"/>
    <s v="špatná"/>
  </r>
  <r>
    <x v="0"/>
    <d v="2018-10-25T00:00:00"/>
    <x v="303"/>
    <x v="0"/>
    <n v="74"/>
    <s v="ano"/>
    <s v="červená"/>
    <n v="64"/>
    <n v="13"/>
    <s v="výborná"/>
  </r>
  <r>
    <x v="2"/>
    <d v="2018-10-03T00:00:00"/>
    <x v="304"/>
    <x v="3"/>
    <n v="116"/>
    <s v="ano"/>
    <s v="červená"/>
    <n v="94"/>
    <n v="1"/>
    <s v="dobrá"/>
  </r>
  <r>
    <x v="2"/>
    <d v="2018-10-03T00:00:00"/>
    <x v="305"/>
    <x v="1"/>
    <n v="134"/>
    <s v="ano"/>
    <s v="černá"/>
    <n v="68"/>
    <n v="29"/>
    <s v="nulová"/>
  </r>
  <r>
    <x v="0"/>
    <d v="2018-10-04T00:00:00"/>
    <x v="306"/>
    <x v="0"/>
    <n v="41"/>
    <s v="ne"/>
    <s v="červená"/>
    <n v="78"/>
    <n v="-1"/>
    <s v="dobrá"/>
  </r>
  <r>
    <x v="1"/>
    <d v="2018-10-01T00:00:00"/>
    <x v="307"/>
    <x v="1"/>
    <n v="156"/>
    <s v="ano"/>
    <s v="stříbrná"/>
    <n v="71"/>
    <n v="1"/>
    <s v="špatná"/>
  </r>
  <r>
    <x v="0"/>
    <d v="2018-10-18T00:00:00"/>
    <x v="308"/>
    <x v="3"/>
    <n v="140"/>
    <s v="ano"/>
    <s v="červená"/>
    <n v="66"/>
    <n v="27"/>
    <s v="výborná"/>
  </r>
  <r>
    <x v="3"/>
    <d v="2018-10-19T00:00:00"/>
    <x v="309"/>
    <x v="0"/>
    <n v="127"/>
    <s v="ano"/>
    <s v="černá"/>
    <n v="87"/>
    <n v="-14"/>
    <s v="dobrá"/>
  </r>
  <r>
    <x v="5"/>
    <d v="2018-10-06T00:00:00"/>
    <x v="310"/>
    <x v="0"/>
    <n v="70"/>
    <s v="ano"/>
    <s v="stříbrná"/>
    <n v="84"/>
    <n v="-4"/>
    <s v="špatná"/>
  </r>
  <r>
    <x v="3"/>
    <d v="2018-10-19T00:00:00"/>
    <x v="311"/>
    <x v="3"/>
    <n v="139"/>
    <s v="ano"/>
    <s v="černá"/>
    <n v="86"/>
    <n v="27"/>
    <s v="dobrá"/>
  </r>
  <r>
    <x v="2"/>
    <d v="2018-10-03T00:00:00"/>
    <x v="312"/>
    <x v="2"/>
    <n v="142"/>
    <s v="ano"/>
    <s v="modrá"/>
    <n v="71"/>
    <n v="-6"/>
    <s v="špatná"/>
  </r>
  <r>
    <x v="4"/>
    <d v="2018-10-07T00:00:00"/>
    <x v="313"/>
    <x v="0"/>
    <n v="50"/>
    <s v="ne"/>
    <s v="červená"/>
    <n v="71"/>
    <n v="0"/>
    <s v="výborná"/>
  </r>
  <r>
    <x v="3"/>
    <d v="2018-10-12T00:00:00"/>
    <x v="314"/>
    <x v="3"/>
    <n v="145"/>
    <s v="ano"/>
    <s v="červená"/>
    <n v="88"/>
    <n v="28"/>
    <s v="špatná"/>
  </r>
  <r>
    <x v="0"/>
    <d v="2018-10-25T00:00:00"/>
    <x v="315"/>
    <x v="0"/>
    <n v="163"/>
    <s v="ano"/>
    <s v="černá"/>
    <n v="79"/>
    <n v="-9"/>
    <s v="dobrá"/>
  </r>
  <r>
    <x v="0"/>
    <d v="2018-10-04T00:00:00"/>
    <x v="316"/>
    <x v="1"/>
    <n v="135"/>
    <s v="ano"/>
    <s v="černá"/>
    <n v="74"/>
    <n v="25"/>
    <s v="dobrá"/>
  </r>
  <r>
    <x v="0"/>
    <d v="2018-10-25T00:00:00"/>
    <x v="317"/>
    <x v="3"/>
    <n v="157"/>
    <s v="ano"/>
    <s v="modrá"/>
    <n v="64"/>
    <n v="-13"/>
    <s v="nulová"/>
  </r>
  <r>
    <x v="0"/>
    <d v="2018-10-11T00:00:00"/>
    <x v="318"/>
    <x v="1"/>
    <n v="171"/>
    <s v="ano"/>
    <s v="červená"/>
    <n v="70"/>
    <n v="11"/>
    <s v="nulová"/>
  </r>
  <r>
    <x v="0"/>
    <d v="2018-10-25T00:00:00"/>
    <x v="319"/>
    <x v="3"/>
    <n v="40"/>
    <s v="ne"/>
    <s v="bílá"/>
    <n v="92"/>
    <n v="7"/>
    <s v="dobrá"/>
  </r>
  <r>
    <x v="0"/>
    <d v="2018-10-11T00:00:00"/>
    <x v="320"/>
    <x v="0"/>
    <n v="138"/>
    <s v="ano"/>
    <s v="bílá"/>
    <n v="62"/>
    <n v="14"/>
    <s v="špatná"/>
  </r>
  <r>
    <x v="2"/>
    <d v="2018-10-17T00:00:00"/>
    <x v="321"/>
    <x v="3"/>
    <n v="84"/>
    <s v="ano"/>
    <s v="zelená"/>
    <n v="64"/>
    <n v="-12"/>
    <s v="výborná"/>
  </r>
  <r>
    <x v="4"/>
    <d v="2018-10-07T00:00:00"/>
    <x v="322"/>
    <x v="1"/>
    <n v="104"/>
    <s v="ano"/>
    <s v="modrá"/>
    <n v="81"/>
    <n v="22"/>
    <s v="nulová"/>
  </r>
  <r>
    <x v="0"/>
    <d v="2018-10-18T00:00:00"/>
    <x v="323"/>
    <x v="0"/>
    <n v="140"/>
    <s v="ano"/>
    <s v="černá"/>
    <n v="75"/>
    <n v="1"/>
    <s v="špatná"/>
  </r>
  <r>
    <x v="5"/>
    <d v="2018-10-20T00:00:00"/>
    <x v="324"/>
    <x v="1"/>
    <n v="145"/>
    <s v="ano"/>
    <s v="bílá"/>
    <n v="66"/>
    <n v="-1"/>
    <s v="dobrá"/>
  </r>
  <r>
    <x v="2"/>
    <d v="2018-10-03T00:00:00"/>
    <x v="325"/>
    <x v="0"/>
    <n v="53"/>
    <s v="ne"/>
    <s v="černá"/>
    <n v="66"/>
    <n v="-7"/>
    <s v="dobrá"/>
  </r>
  <r>
    <x v="3"/>
    <d v="2018-10-26T00:00:00"/>
    <x v="326"/>
    <x v="2"/>
    <n v="133"/>
    <s v="ano"/>
    <s v="zelená"/>
    <n v="65"/>
    <n v="-21"/>
    <s v="výborná"/>
  </r>
  <r>
    <x v="2"/>
    <d v="2018-10-17T00:00:00"/>
    <x v="327"/>
    <x v="0"/>
    <n v="78"/>
    <s v="ano"/>
    <s v="bílá"/>
    <n v="95"/>
    <n v="-10"/>
    <s v="špatná"/>
  </r>
  <r>
    <x v="4"/>
    <d v="2018-10-07T00:00:00"/>
    <x v="328"/>
    <x v="3"/>
    <n v="68"/>
    <s v="ano"/>
    <s v="zelená"/>
    <n v="71"/>
    <n v="20"/>
    <s v="dobrá"/>
  </r>
  <r>
    <x v="3"/>
    <d v="2018-10-12T00:00:00"/>
    <x v="329"/>
    <x v="2"/>
    <n v="139"/>
    <s v="ano"/>
    <s v="černá"/>
    <n v="68"/>
    <n v="8"/>
    <s v="nulová"/>
  </r>
  <r>
    <x v="4"/>
    <d v="2018-09-30T00:00:00"/>
    <x v="330"/>
    <x v="2"/>
    <n v="102"/>
    <s v="ano"/>
    <s v="bílá"/>
    <n v="70"/>
    <n v="26"/>
    <s v="nulová"/>
  </r>
  <r>
    <x v="4"/>
    <d v="2018-09-30T00:00:00"/>
    <x v="331"/>
    <x v="2"/>
    <n v="106"/>
    <s v="ano"/>
    <s v="bílá"/>
    <n v="71"/>
    <n v="32"/>
    <s v="špatná"/>
  </r>
  <r>
    <x v="0"/>
    <d v="2018-10-04T00:00:00"/>
    <x v="332"/>
    <x v="3"/>
    <n v="124"/>
    <s v="ano"/>
    <s v="stříbrná"/>
    <n v="69"/>
    <n v="18"/>
    <s v="dobrá"/>
  </r>
  <r>
    <x v="5"/>
    <d v="2018-10-20T00:00:00"/>
    <x v="333"/>
    <x v="1"/>
    <n v="41"/>
    <s v="ne"/>
    <s v="modrá"/>
    <n v="82"/>
    <n v="27"/>
    <s v="výborná"/>
  </r>
  <r>
    <x v="4"/>
    <d v="2018-09-30T00:00:00"/>
    <x v="334"/>
    <x v="2"/>
    <n v="154"/>
    <s v="ano"/>
    <s v="černá"/>
    <n v="63"/>
    <n v="10"/>
    <s v="špatná"/>
  </r>
  <r>
    <x v="1"/>
    <d v="2018-10-01T00:00:00"/>
    <x v="335"/>
    <x v="0"/>
    <n v="101"/>
    <s v="ano"/>
    <s v="červená"/>
    <n v="62"/>
    <n v="7"/>
    <s v="špatná"/>
  </r>
  <r>
    <x v="4"/>
    <d v="2018-10-14T00:00:00"/>
    <x v="336"/>
    <x v="0"/>
    <n v="134"/>
    <s v="ano"/>
    <s v="šedá"/>
    <n v="83"/>
    <n v="17"/>
    <s v="výborná"/>
  </r>
  <r>
    <x v="4"/>
    <d v="2018-10-14T00:00:00"/>
    <x v="337"/>
    <x v="3"/>
    <n v="54"/>
    <s v="ne"/>
    <s v="černá"/>
    <n v="73"/>
    <n v="-17"/>
    <s v="nulová"/>
  </r>
  <r>
    <x v="1"/>
    <d v="2018-10-22T00:00:00"/>
    <x v="338"/>
    <x v="0"/>
    <n v="115"/>
    <s v="ano"/>
    <s v="černá"/>
    <n v="61"/>
    <n v="21"/>
    <s v="dobrá"/>
  </r>
  <r>
    <x v="5"/>
    <d v="2018-10-06T00:00:00"/>
    <x v="339"/>
    <x v="0"/>
    <n v="171"/>
    <s v="ano"/>
    <s v="šedá"/>
    <n v="67"/>
    <n v="6"/>
    <s v="výborná"/>
  </r>
  <r>
    <x v="1"/>
    <d v="2018-10-15T00:00:00"/>
    <x v="340"/>
    <x v="3"/>
    <n v="131"/>
    <s v="ano"/>
    <s v="stříbrná"/>
    <n v="65"/>
    <n v="17"/>
    <s v="špatná"/>
  </r>
  <r>
    <x v="2"/>
    <d v="2018-10-24T00:00:00"/>
    <x v="341"/>
    <x v="2"/>
    <n v="53"/>
    <s v="ne"/>
    <s v="zelená"/>
    <n v="81"/>
    <n v="7"/>
    <s v="špatná"/>
  </r>
  <r>
    <x v="2"/>
    <d v="2018-10-24T00:00:00"/>
    <x v="342"/>
    <x v="0"/>
    <n v="162"/>
    <s v="ano"/>
    <s v="bílá"/>
    <n v="69"/>
    <n v="7"/>
    <s v="nulová"/>
  </r>
  <r>
    <x v="3"/>
    <d v="2018-10-12T00:00:00"/>
    <x v="343"/>
    <x v="2"/>
    <n v="51"/>
    <s v="ne"/>
    <s v="červená"/>
    <n v="81"/>
    <n v="23"/>
    <s v="nulová"/>
  </r>
  <r>
    <x v="0"/>
    <d v="2018-10-04T00:00:00"/>
    <x v="344"/>
    <x v="3"/>
    <n v="91"/>
    <s v="ano"/>
    <s v="černá"/>
    <n v="88"/>
    <n v="-18"/>
    <s v="špatná"/>
  </r>
  <r>
    <x v="1"/>
    <d v="2018-10-15T00:00:00"/>
    <x v="345"/>
    <x v="0"/>
    <n v="118"/>
    <s v="ano"/>
    <s v="šedá"/>
    <n v="64"/>
    <n v="8"/>
    <s v="dobrá"/>
  </r>
  <r>
    <x v="6"/>
    <d v="2018-10-02T00:00:00"/>
    <x v="346"/>
    <x v="0"/>
    <n v="75"/>
    <s v="ano"/>
    <s v="modrá"/>
    <n v="68"/>
    <n v="19"/>
    <s v="nulová"/>
  </r>
  <r>
    <x v="1"/>
    <d v="2018-10-22T00:00:00"/>
    <x v="347"/>
    <x v="3"/>
    <n v="65"/>
    <s v="ano"/>
    <s v="modrá"/>
    <n v="69"/>
    <n v="22"/>
    <s v="dobrá"/>
  </r>
  <r>
    <x v="5"/>
    <d v="2018-10-27T00:00:00"/>
    <x v="348"/>
    <x v="0"/>
    <n v="62"/>
    <s v="ano"/>
    <s v="červená"/>
    <n v="70"/>
    <n v="17"/>
    <s v="nulová"/>
  </r>
  <r>
    <x v="3"/>
    <d v="2018-10-26T00:00:00"/>
    <x v="349"/>
    <x v="0"/>
    <n v="46"/>
    <s v="ne"/>
    <s v="zelená"/>
    <n v="60"/>
    <n v="19"/>
    <s v="nulová"/>
  </r>
  <r>
    <x v="2"/>
    <d v="2018-10-24T00:00:00"/>
    <x v="350"/>
    <x v="1"/>
    <n v="167"/>
    <s v="ano"/>
    <s v="červená"/>
    <n v="85"/>
    <n v="-17"/>
    <s v="výborná"/>
  </r>
  <r>
    <x v="3"/>
    <d v="2018-10-26T00:00:00"/>
    <x v="351"/>
    <x v="1"/>
    <n v="56"/>
    <s v="ne"/>
    <s v="bílá"/>
    <n v="95"/>
    <n v="20"/>
    <s v="výborná"/>
  </r>
  <r>
    <x v="4"/>
    <d v="2018-10-07T00:00:00"/>
    <x v="352"/>
    <x v="2"/>
    <n v="74"/>
    <s v="ano"/>
    <s v="stříbrná"/>
    <n v="74"/>
    <n v="30"/>
    <s v="špatná"/>
  </r>
  <r>
    <x v="3"/>
    <d v="2018-10-05T00:00:00"/>
    <x v="353"/>
    <x v="0"/>
    <n v="150"/>
    <s v="ano"/>
    <s v="stříbrná"/>
    <n v="69"/>
    <n v="6"/>
    <s v="výborná"/>
  </r>
  <r>
    <x v="3"/>
    <d v="2018-10-05T00:00:00"/>
    <x v="354"/>
    <x v="3"/>
    <n v="44"/>
    <s v="ne"/>
    <s v="stříbrná"/>
    <n v="72"/>
    <n v="-11"/>
    <s v="dobrá"/>
  </r>
  <r>
    <x v="6"/>
    <d v="2018-10-02T00:00:00"/>
    <x v="355"/>
    <x v="0"/>
    <n v="67"/>
    <s v="ano"/>
    <s v="červená"/>
    <n v="74"/>
    <n v="21"/>
    <s v="nulová"/>
  </r>
  <r>
    <x v="3"/>
    <d v="2018-10-05T00:00:00"/>
    <x v="356"/>
    <x v="1"/>
    <n v="78"/>
    <s v="ano"/>
    <s v="šedá"/>
    <n v="62"/>
    <n v="11"/>
    <s v="špatná"/>
  </r>
  <r>
    <x v="4"/>
    <d v="2018-10-14T00:00:00"/>
    <x v="357"/>
    <x v="1"/>
    <n v="77"/>
    <s v="ano"/>
    <s v="bílá"/>
    <n v="86"/>
    <n v="7"/>
    <s v="výborná"/>
  </r>
  <r>
    <x v="1"/>
    <d v="2018-10-22T00:00:00"/>
    <x v="358"/>
    <x v="1"/>
    <n v="137"/>
    <s v="ano"/>
    <s v="zelená"/>
    <n v="74"/>
    <n v="22"/>
    <s v="nulová"/>
  </r>
  <r>
    <x v="1"/>
    <d v="2018-10-01T00:00:00"/>
    <x v="359"/>
    <x v="3"/>
    <n v="48"/>
    <s v="ne"/>
    <s v="černá"/>
    <n v="77"/>
    <n v="-1"/>
    <s v="výborná"/>
  </r>
  <r>
    <x v="6"/>
    <d v="2018-10-02T00:00:00"/>
    <x v="360"/>
    <x v="2"/>
    <n v="66"/>
    <s v="ano"/>
    <s v="zelená"/>
    <n v="81"/>
    <n v="8"/>
    <s v="dobrá"/>
  </r>
  <r>
    <x v="4"/>
    <d v="2018-10-07T00:00:00"/>
    <x v="361"/>
    <x v="3"/>
    <n v="148"/>
    <s v="ano"/>
    <s v="červená"/>
    <n v="75"/>
    <n v="16"/>
    <s v="výborná"/>
  </r>
  <r>
    <x v="4"/>
    <d v="2018-10-14T00:00:00"/>
    <x v="362"/>
    <x v="3"/>
    <n v="81"/>
    <s v="ano"/>
    <s v="modrá"/>
    <n v="72"/>
    <n v="38"/>
    <s v="nulová"/>
  </r>
  <r>
    <x v="5"/>
    <d v="2018-10-20T00:00:00"/>
    <x v="363"/>
    <x v="2"/>
    <n v="179"/>
    <s v="ano"/>
    <s v="bílá"/>
    <n v="77"/>
    <n v="-17"/>
    <s v="nulová"/>
  </r>
  <r>
    <x v="1"/>
    <d v="2018-10-15T00:00:00"/>
    <x v="364"/>
    <x v="3"/>
    <n v="55"/>
    <s v="ne"/>
    <s v="šedá"/>
    <n v="93"/>
    <n v="38"/>
    <s v="špatná"/>
  </r>
  <r>
    <x v="6"/>
    <d v="2018-10-09T00:00:00"/>
    <x v="365"/>
    <x v="2"/>
    <n v="171"/>
    <s v="ano"/>
    <s v="zelená"/>
    <n v="90"/>
    <n v="-10"/>
    <s v="nulová"/>
  </r>
  <r>
    <x v="2"/>
    <d v="2018-10-10T00:00:00"/>
    <x v="366"/>
    <x v="3"/>
    <n v="37"/>
    <s v="ne"/>
    <s v="zelená"/>
    <n v="68"/>
    <n v="-9"/>
    <s v="výborná"/>
  </r>
  <r>
    <x v="6"/>
    <d v="2018-10-02T00:00:00"/>
    <x v="367"/>
    <x v="3"/>
    <n v="116"/>
    <s v="ano"/>
    <s v="černá"/>
    <n v="91"/>
    <n v="26"/>
    <s v="nulová"/>
  </r>
  <r>
    <x v="4"/>
    <d v="2018-10-07T00:00:00"/>
    <x v="368"/>
    <x v="1"/>
    <n v="44"/>
    <s v="ne"/>
    <s v="bílá"/>
    <n v="77"/>
    <n v="24"/>
    <s v="výborná"/>
  </r>
  <r>
    <x v="0"/>
    <d v="2018-10-11T00:00:00"/>
    <x v="369"/>
    <x v="2"/>
    <n v="121"/>
    <s v="ano"/>
    <s v="červená"/>
    <n v="70"/>
    <n v="3"/>
    <s v="špatná"/>
  </r>
  <r>
    <x v="3"/>
    <d v="2018-10-26T00:00:00"/>
    <x v="370"/>
    <x v="3"/>
    <n v="177"/>
    <s v="ano"/>
    <s v="šedá"/>
    <n v="66"/>
    <n v="-4"/>
    <s v="nulová"/>
  </r>
  <r>
    <x v="5"/>
    <d v="2018-10-13T00:00:00"/>
    <x v="371"/>
    <x v="0"/>
    <n v="141"/>
    <s v="ano"/>
    <s v="černá"/>
    <n v="63"/>
    <n v="11"/>
    <s v="výborná"/>
  </r>
  <r>
    <x v="0"/>
    <d v="2018-10-11T00:00:00"/>
    <x v="372"/>
    <x v="1"/>
    <n v="105"/>
    <s v="ano"/>
    <s v="stříbrná"/>
    <n v="68"/>
    <n v="0"/>
    <s v="špatná"/>
  </r>
  <r>
    <x v="5"/>
    <d v="2018-10-20T00:00:00"/>
    <x v="373"/>
    <x v="2"/>
    <n v="125"/>
    <s v="ano"/>
    <s v="bílá"/>
    <n v="67"/>
    <n v="21"/>
    <s v="špatná"/>
  </r>
  <r>
    <x v="4"/>
    <d v="2018-09-30T00:00:00"/>
    <x v="374"/>
    <x v="0"/>
    <n v="160"/>
    <s v="ano"/>
    <s v="šedá"/>
    <n v="67"/>
    <n v="-4"/>
    <s v="nulová"/>
  </r>
  <r>
    <x v="4"/>
    <d v="2018-09-30T00:00:00"/>
    <x v="375"/>
    <x v="3"/>
    <n v="34"/>
    <s v="ne"/>
    <s v="modrá"/>
    <n v="74"/>
    <n v="-14"/>
    <s v="výborná"/>
  </r>
  <r>
    <x v="4"/>
    <d v="2018-10-07T00:00:00"/>
    <x v="376"/>
    <x v="2"/>
    <n v="104"/>
    <s v="ano"/>
    <s v="stříbrná"/>
    <n v="70"/>
    <n v="-14"/>
    <s v="nulová"/>
  </r>
  <r>
    <x v="6"/>
    <d v="2018-10-23T00:00:00"/>
    <x v="377"/>
    <x v="3"/>
    <n v="37"/>
    <s v="ne"/>
    <s v="červená"/>
    <n v="95"/>
    <n v="-5"/>
    <s v="dobrá"/>
  </r>
  <r>
    <x v="0"/>
    <d v="2018-10-25T00:00:00"/>
    <x v="378"/>
    <x v="0"/>
    <n v="141"/>
    <s v="ano"/>
    <s v="červená"/>
    <n v="84"/>
    <n v="-15"/>
    <s v="nulová"/>
  </r>
  <r>
    <x v="3"/>
    <d v="2018-10-12T00:00:00"/>
    <x v="62"/>
    <x v="1"/>
    <n v="50"/>
    <s v="ne"/>
    <s v="černá"/>
    <n v="62"/>
    <n v="0"/>
    <s v="špatná"/>
  </r>
  <r>
    <x v="1"/>
    <d v="2018-10-15T00:00:00"/>
    <x v="379"/>
    <x v="1"/>
    <n v="156"/>
    <s v="ano"/>
    <s v="zelená"/>
    <n v="93"/>
    <n v="36"/>
    <s v="výborná"/>
  </r>
  <r>
    <x v="5"/>
    <d v="2018-10-27T00:00:00"/>
    <x v="380"/>
    <x v="2"/>
    <n v="34"/>
    <s v="ne"/>
    <s v="bílá"/>
    <n v="71"/>
    <n v="36"/>
    <s v="nulová"/>
  </r>
  <r>
    <x v="0"/>
    <d v="2018-10-11T00:00:00"/>
    <x v="381"/>
    <x v="0"/>
    <n v="151"/>
    <s v="ano"/>
    <s v="černá"/>
    <n v="73"/>
    <n v="21"/>
    <s v="nulová"/>
  </r>
  <r>
    <x v="5"/>
    <d v="2018-10-27T00:00:00"/>
    <x v="382"/>
    <x v="3"/>
    <n v="149"/>
    <s v="ano"/>
    <s v="červená"/>
    <n v="63"/>
    <n v="1"/>
    <s v="špatná"/>
  </r>
  <r>
    <x v="6"/>
    <d v="2018-10-09T00:00:00"/>
    <x v="383"/>
    <x v="3"/>
    <n v="113"/>
    <s v="ano"/>
    <s v="šedá"/>
    <n v="93"/>
    <n v="17"/>
    <s v="výborná"/>
  </r>
  <r>
    <x v="0"/>
    <d v="2018-10-11T00:00:00"/>
    <x v="384"/>
    <x v="3"/>
    <n v="38"/>
    <s v="ne"/>
    <s v="modrá"/>
    <n v="60"/>
    <n v="29"/>
    <s v="dobrá"/>
  </r>
  <r>
    <x v="2"/>
    <d v="2018-10-10T00:00:00"/>
    <x v="385"/>
    <x v="2"/>
    <n v="175"/>
    <s v="ano"/>
    <s v="stříbrná"/>
    <n v="86"/>
    <n v="7"/>
    <s v="výborná"/>
  </r>
  <r>
    <x v="0"/>
    <d v="2018-10-18T00:00:00"/>
    <x v="386"/>
    <x v="1"/>
    <n v="151"/>
    <s v="ano"/>
    <s v="šedá"/>
    <n v="88"/>
    <n v="0"/>
    <s v="nulová"/>
  </r>
  <r>
    <x v="4"/>
    <d v="2018-10-07T00:00:00"/>
    <x v="387"/>
    <x v="2"/>
    <n v="53"/>
    <s v="ne"/>
    <s v="zelená"/>
    <n v="84"/>
    <n v="37"/>
    <s v="dobrá"/>
  </r>
  <r>
    <x v="4"/>
    <d v="2018-10-21T00:00:00"/>
    <x v="388"/>
    <x v="0"/>
    <n v="65"/>
    <s v="ano"/>
    <s v="bílá"/>
    <n v="83"/>
    <n v="26"/>
    <s v="nulová"/>
  </r>
  <r>
    <x v="3"/>
    <d v="2018-10-12T00:00:00"/>
    <x v="389"/>
    <x v="0"/>
    <n v="87"/>
    <s v="ano"/>
    <s v="stříbrná"/>
    <n v="71"/>
    <n v="27"/>
    <s v="nulová"/>
  </r>
  <r>
    <x v="0"/>
    <d v="2018-10-04T00:00:00"/>
    <x v="390"/>
    <x v="2"/>
    <n v="98"/>
    <s v="ano"/>
    <s v="zelená"/>
    <n v="74"/>
    <n v="-6"/>
    <s v="špatná"/>
  </r>
  <r>
    <x v="0"/>
    <d v="2018-10-25T00:00:00"/>
    <x v="391"/>
    <x v="0"/>
    <n v="138"/>
    <s v="ano"/>
    <s v="zelená"/>
    <n v="81"/>
    <n v="19"/>
    <s v="špatná"/>
  </r>
  <r>
    <x v="6"/>
    <d v="2018-10-23T00:00:00"/>
    <x v="392"/>
    <x v="1"/>
    <n v="42"/>
    <s v="ne"/>
    <s v="černá"/>
    <n v="70"/>
    <n v="-4"/>
    <s v="výborná"/>
  </r>
  <r>
    <x v="4"/>
    <d v="2018-10-21T00:00:00"/>
    <x v="393"/>
    <x v="3"/>
    <n v="133"/>
    <s v="ano"/>
    <s v="zelená"/>
    <n v="71"/>
    <n v="21"/>
    <s v="dobrá"/>
  </r>
  <r>
    <x v="6"/>
    <d v="2018-10-16T00:00:00"/>
    <x v="394"/>
    <x v="3"/>
    <n v="107"/>
    <s v="ano"/>
    <s v="šedá"/>
    <n v="72"/>
    <n v="14"/>
    <s v="dobrá"/>
  </r>
  <r>
    <x v="1"/>
    <d v="2018-10-01T00:00:00"/>
    <x v="395"/>
    <x v="0"/>
    <n v="151"/>
    <s v="ano"/>
    <s v="bílá"/>
    <n v="65"/>
    <n v="6"/>
    <s v="dobrá"/>
  </r>
  <r>
    <x v="5"/>
    <d v="2018-10-13T00:00:00"/>
    <x v="396"/>
    <x v="0"/>
    <n v="33"/>
    <s v="ne"/>
    <s v="modrá"/>
    <n v="88"/>
    <n v="21"/>
    <s v="výborná"/>
  </r>
  <r>
    <x v="3"/>
    <d v="2018-10-05T00:00:00"/>
    <x v="397"/>
    <x v="1"/>
    <n v="67"/>
    <s v="ano"/>
    <s v="červená"/>
    <n v="84"/>
    <n v="18"/>
    <s v="nulová"/>
  </r>
  <r>
    <x v="3"/>
    <d v="2018-10-05T00:00:00"/>
    <x v="398"/>
    <x v="1"/>
    <n v="117"/>
    <s v="ano"/>
    <s v="šedá"/>
    <n v="65"/>
    <n v="7"/>
    <s v="dobrá"/>
  </r>
  <r>
    <x v="3"/>
    <d v="2018-10-19T00:00:00"/>
    <x v="399"/>
    <x v="1"/>
    <n v="99"/>
    <s v="ano"/>
    <s v="modrá"/>
    <n v="95"/>
    <n v="3"/>
    <s v="výborná"/>
  </r>
  <r>
    <x v="3"/>
    <d v="2018-10-26T00:00:00"/>
    <x v="400"/>
    <x v="1"/>
    <n v="59"/>
    <s v="ano"/>
    <s v="bílá"/>
    <n v="79"/>
    <n v="21"/>
    <s v="výborná"/>
  </r>
  <r>
    <x v="0"/>
    <d v="2018-10-04T00:00:00"/>
    <x v="401"/>
    <x v="2"/>
    <n v="41"/>
    <s v="ne"/>
    <s v="stříbrná"/>
    <n v="86"/>
    <n v="28"/>
    <s v="nulová"/>
  </r>
  <r>
    <x v="6"/>
    <d v="2018-10-09T00:00:00"/>
    <x v="402"/>
    <x v="1"/>
    <n v="103"/>
    <s v="ano"/>
    <s v="stříbrná"/>
    <n v="61"/>
    <n v="-19"/>
    <s v="nulová"/>
  </r>
  <r>
    <x v="4"/>
    <d v="2018-10-14T00:00:00"/>
    <x v="403"/>
    <x v="3"/>
    <n v="151"/>
    <s v="ano"/>
    <s v="modrá"/>
    <n v="64"/>
    <n v="34"/>
    <s v="špatná"/>
  </r>
  <r>
    <x v="5"/>
    <d v="2018-10-27T00:00:00"/>
    <x v="404"/>
    <x v="2"/>
    <n v="96"/>
    <s v="ano"/>
    <s v="bílá"/>
    <n v="72"/>
    <n v="-1"/>
    <s v="dobrá"/>
  </r>
  <r>
    <x v="1"/>
    <d v="2018-10-22T00:00:00"/>
    <x v="405"/>
    <x v="2"/>
    <n v="158"/>
    <s v="ano"/>
    <s v="červená"/>
    <n v="70"/>
    <n v="-4"/>
    <s v="dobrá"/>
  </r>
  <r>
    <x v="1"/>
    <d v="2018-10-15T00:00:00"/>
    <x v="406"/>
    <x v="3"/>
    <n v="103"/>
    <s v="ano"/>
    <s v="černá"/>
    <n v="83"/>
    <n v="17"/>
    <s v="nulová"/>
  </r>
  <r>
    <x v="4"/>
    <d v="2018-10-21T00:00:00"/>
    <x v="407"/>
    <x v="1"/>
    <n v="41"/>
    <s v="ne"/>
    <s v="šedá"/>
    <n v="67"/>
    <n v="24"/>
    <s v="špatná"/>
  </r>
  <r>
    <x v="3"/>
    <d v="2018-10-12T00:00:00"/>
    <x v="408"/>
    <x v="2"/>
    <n v="102"/>
    <s v="ano"/>
    <s v="šedá"/>
    <n v="73"/>
    <n v="0"/>
    <s v="dobrá"/>
  </r>
  <r>
    <x v="3"/>
    <d v="2018-10-19T00:00:00"/>
    <x v="409"/>
    <x v="2"/>
    <n v="169"/>
    <s v="ano"/>
    <s v="červená"/>
    <n v="79"/>
    <n v="31"/>
    <s v="výborná"/>
  </r>
  <r>
    <x v="3"/>
    <d v="2018-10-19T00:00:00"/>
    <x v="410"/>
    <x v="0"/>
    <n v="165"/>
    <s v="ano"/>
    <s v="modrá"/>
    <n v="94"/>
    <n v="-20"/>
    <s v="nulová"/>
  </r>
  <r>
    <x v="6"/>
    <d v="2018-10-09T00:00:00"/>
    <x v="411"/>
    <x v="3"/>
    <n v="82"/>
    <s v="ano"/>
    <s v="černá"/>
    <n v="84"/>
    <n v="-14"/>
    <s v="výborná"/>
  </r>
  <r>
    <x v="1"/>
    <d v="2018-10-01T00:00:00"/>
    <x v="412"/>
    <x v="3"/>
    <n v="83"/>
    <s v="ano"/>
    <s v="modrá"/>
    <n v="80"/>
    <n v="8"/>
    <s v="výborná"/>
  </r>
  <r>
    <x v="1"/>
    <d v="2018-10-15T00:00:00"/>
    <x v="413"/>
    <x v="2"/>
    <n v="88"/>
    <s v="ano"/>
    <s v="bílá"/>
    <n v="81"/>
    <n v="-15"/>
    <s v="špatná"/>
  </r>
  <r>
    <x v="2"/>
    <d v="2018-10-03T00:00:00"/>
    <x v="414"/>
    <x v="2"/>
    <n v="152"/>
    <s v="ano"/>
    <s v="stříbrná"/>
    <n v="69"/>
    <n v="-2"/>
    <s v="výborná"/>
  </r>
  <r>
    <x v="4"/>
    <d v="2018-09-30T00:00:00"/>
    <x v="415"/>
    <x v="2"/>
    <n v="63"/>
    <s v="ano"/>
    <s v="modrá"/>
    <n v="79"/>
    <n v="31"/>
    <s v="dobrá"/>
  </r>
  <r>
    <x v="3"/>
    <d v="2018-10-05T00:00:00"/>
    <x v="416"/>
    <x v="2"/>
    <n v="148"/>
    <s v="ano"/>
    <s v="zelená"/>
    <n v="94"/>
    <n v="-7"/>
    <s v="nulová"/>
  </r>
  <r>
    <x v="2"/>
    <d v="2018-10-10T00:00:00"/>
    <x v="417"/>
    <x v="2"/>
    <n v="113"/>
    <s v="ano"/>
    <s v="šedá"/>
    <n v="68"/>
    <n v="21"/>
    <s v="dobrá"/>
  </r>
  <r>
    <x v="0"/>
    <d v="2018-10-11T00:00:00"/>
    <x v="418"/>
    <x v="0"/>
    <n v="173"/>
    <s v="ano"/>
    <s v="stříbrná"/>
    <n v="65"/>
    <n v="21"/>
    <s v="dobrá"/>
  </r>
  <r>
    <x v="4"/>
    <d v="2018-10-21T00:00:00"/>
    <x v="419"/>
    <x v="1"/>
    <n v="170"/>
    <s v="ano"/>
    <s v="bílá"/>
    <n v="74"/>
    <n v="-5"/>
    <s v="špatná"/>
  </r>
  <r>
    <x v="6"/>
    <d v="2018-10-23T00:00:00"/>
    <x v="420"/>
    <x v="2"/>
    <n v="88"/>
    <s v="ano"/>
    <s v="červená"/>
    <n v="90"/>
    <n v="-3"/>
    <s v="výborná"/>
  </r>
  <r>
    <x v="6"/>
    <d v="2018-10-09T00:00:00"/>
    <x v="421"/>
    <x v="3"/>
    <n v="174"/>
    <s v="ano"/>
    <s v="zelená"/>
    <n v="93"/>
    <n v="32"/>
    <s v="nulová"/>
  </r>
  <r>
    <x v="0"/>
    <d v="2018-10-04T00:00:00"/>
    <x v="422"/>
    <x v="3"/>
    <n v="125"/>
    <s v="ano"/>
    <s v="černá"/>
    <n v="71"/>
    <n v="18"/>
    <s v="špatná"/>
  </r>
  <r>
    <x v="3"/>
    <d v="2018-10-05T00:00:00"/>
    <x v="423"/>
    <x v="3"/>
    <n v="41"/>
    <s v="ne"/>
    <s v="červená"/>
    <n v="95"/>
    <n v="0"/>
    <s v="dobrá"/>
  </r>
  <r>
    <x v="5"/>
    <d v="2018-10-27T00:00:00"/>
    <x v="424"/>
    <x v="0"/>
    <n v="33"/>
    <s v="ne"/>
    <s v="bílá"/>
    <n v="67"/>
    <n v="34"/>
    <s v="špatná"/>
  </r>
  <r>
    <x v="4"/>
    <d v="2018-10-14T00:00:00"/>
    <x v="425"/>
    <x v="3"/>
    <n v="121"/>
    <s v="ano"/>
    <s v="černá"/>
    <n v="72"/>
    <n v="26"/>
    <s v="výborná"/>
  </r>
  <r>
    <x v="0"/>
    <d v="2018-10-25T00:00:00"/>
    <x v="426"/>
    <x v="1"/>
    <n v="171"/>
    <s v="ano"/>
    <s v="červená"/>
    <n v="62"/>
    <n v="30"/>
    <s v="výborná"/>
  </r>
  <r>
    <x v="4"/>
    <d v="2018-10-07T00:00:00"/>
    <x v="427"/>
    <x v="1"/>
    <n v="77"/>
    <s v="ano"/>
    <s v="černá"/>
    <n v="61"/>
    <n v="-10"/>
    <s v="špatná"/>
  </r>
  <r>
    <x v="1"/>
    <d v="2018-10-22T00:00:00"/>
    <x v="428"/>
    <x v="2"/>
    <n v="40"/>
    <s v="ne"/>
    <s v="zelená"/>
    <n v="62"/>
    <n v="6"/>
    <s v="dobrá"/>
  </r>
  <r>
    <x v="6"/>
    <d v="2018-10-02T00:00:00"/>
    <x v="429"/>
    <x v="1"/>
    <n v="161"/>
    <s v="ano"/>
    <s v="modrá"/>
    <n v="78"/>
    <n v="-19"/>
    <s v="špatná"/>
  </r>
  <r>
    <x v="4"/>
    <d v="2018-10-14T00:00:00"/>
    <x v="430"/>
    <x v="1"/>
    <n v="101"/>
    <s v="ano"/>
    <s v="zelená"/>
    <n v="83"/>
    <n v="24"/>
    <s v="špatná"/>
  </r>
  <r>
    <x v="2"/>
    <d v="2018-10-10T00:00:00"/>
    <x v="431"/>
    <x v="0"/>
    <n v="98"/>
    <s v="ano"/>
    <s v="modrá"/>
    <n v="89"/>
    <n v="34"/>
    <s v="špatná"/>
  </r>
  <r>
    <x v="6"/>
    <d v="2018-10-09T00:00:00"/>
    <x v="432"/>
    <x v="0"/>
    <n v="174"/>
    <s v="ano"/>
    <s v="modrá"/>
    <n v="60"/>
    <n v="28"/>
    <s v="nulová"/>
  </r>
  <r>
    <x v="4"/>
    <d v="2018-10-14T00:00:00"/>
    <x v="433"/>
    <x v="0"/>
    <n v="175"/>
    <s v="ano"/>
    <s v="modrá"/>
    <n v="88"/>
    <n v="9"/>
    <s v="nulová"/>
  </r>
  <r>
    <x v="3"/>
    <d v="2018-10-12T00:00:00"/>
    <x v="434"/>
    <x v="3"/>
    <n v="145"/>
    <s v="ano"/>
    <s v="šedá"/>
    <n v="93"/>
    <n v="28"/>
    <s v="nulová"/>
  </r>
  <r>
    <x v="5"/>
    <d v="2018-10-13T00:00:00"/>
    <x v="435"/>
    <x v="3"/>
    <n v="79"/>
    <s v="ano"/>
    <s v="zelená"/>
    <n v="85"/>
    <n v="-18"/>
    <s v="dobrá"/>
  </r>
  <r>
    <x v="4"/>
    <d v="2018-09-30T00:00:00"/>
    <x v="436"/>
    <x v="3"/>
    <n v="63"/>
    <s v="ano"/>
    <s v="stříbrná"/>
    <n v="95"/>
    <n v="21"/>
    <s v="nulová"/>
  </r>
  <r>
    <x v="1"/>
    <d v="2018-10-08T00:00:00"/>
    <x v="437"/>
    <x v="0"/>
    <n v="172"/>
    <s v="ano"/>
    <s v="bílá"/>
    <n v="82"/>
    <n v="-8"/>
    <s v="výborná"/>
  </r>
  <r>
    <x v="6"/>
    <d v="2018-10-02T00:00:00"/>
    <x v="438"/>
    <x v="1"/>
    <n v="50"/>
    <s v="ne"/>
    <s v="červená"/>
    <n v="81"/>
    <n v="26"/>
    <s v="výborná"/>
  </r>
  <r>
    <x v="2"/>
    <d v="2018-10-03T00:00:00"/>
    <x v="439"/>
    <x v="0"/>
    <n v="114"/>
    <s v="ano"/>
    <s v="stříbrná"/>
    <n v="76"/>
    <n v="-3"/>
    <s v="dobrá"/>
  </r>
  <r>
    <x v="1"/>
    <d v="2018-10-22T00:00:00"/>
    <x v="440"/>
    <x v="3"/>
    <n v="100"/>
    <s v="ano"/>
    <s v="šedá"/>
    <n v="87"/>
    <n v="-19"/>
    <s v="dobrá"/>
  </r>
  <r>
    <x v="3"/>
    <d v="2018-10-19T00:00:00"/>
    <x v="441"/>
    <x v="2"/>
    <n v="141"/>
    <s v="ano"/>
    <s v="šedá"/>
    <n v="82"/>
    <n v="25"/>
    <s v="výborná"/>
  </r>
  <r>
    <x v="4"/>
    <d v="2018-10-07T00:00:00"/>
    <x v="442"/>
    <x v="3"/>
    <n v="48"/>
    <s v="ne"/>
    <s v="červená"/>
    <n v="91"/>
    <n v="-3"/>
    <s v="dobrá"/>
  </r>
  <r>
    <x v="6"/>
    <d v="2018-10-16T00:00:00"/>
    <x v="443"/>
    <x v="2"/>
    <n v="118"/>
    <s v="ano"/>
    <s v="bílá"/>
    <n v="74"/>
    <n v="-17"/>
    <s v="dobrá"/>
  </r>
  <r>
    <x v="3"/>
    <d v="2018-10-12T00:00:00"/>
    <x v="444"/>
    <x v="1"/>
    <n v="138"/>
    <s v="ano"/>
    <s v="modrá"/>
    <n v="78"/>
    <n v="-4"/>
    <s v="špatná"/>
  </r>
  <r>
    <x v="3"/>
    <d v="2018-10-26T00:00:00"/>
    <x v="445"/>
    <x v="3"/>
    <n v="139"/>
    <s v="ano"/>
    <s v="červená"/>
    <n v="74"/>
    <n v="20"/>
    <s v="špatná"/>
  </r>
  <r>
    <x v="6"/>
    <d v="2018-10-16T00:00:00"/>
    <x v="446"/>
    <x v="2"/>
    <n v="51"/>
    <s v="ne"/>
    <s v="bílá"/>
    <n v="93"/>
    <n v="38"/>
    <s v="výborná"/>
  </r>
  <r>
    <x v="0"/>
    <d v="2018-10-11T00:00:00"/>
    <x v="447"/>
    <x v="2"/>
    <n v="151"/>
    <s v="ano"/>
    <s v="bílá"/>
    <n v="75"/>
    <n v="13"/>
    <s v="nulová"/>
  </r>
  <r>
    <x v="6"/>
    <d v="2018-10-09T00:00:00"/>
    <x v="448"/>
    <x v="1"/>
    <n v="60"/>
    <s v="ano"/>
    <s v="černá"/>
    <n v="72"/>
    <n v="-9"/>
    <s v="špatná"/>
  </r>
  <r>
    <x v="4"/>
    <d v="2018-09-30T00:00:00"/>
    <x v="449"/>
    <x v="3"/>
    <n v="112"/>
    <s v="ano"/>
    <s v="zelená"/>
    <n v="90"/>
    <n v="-10"/>
    <s v="nulová"/>
  </r>
  <r>
    <x v="5"/>
    <d v="2018-10-06T00:00:00"/>
    <x v="450"/>
    <x v="1"/>
    <n v="33"/>
    <s v="ne"/>
    <s v="červená"/>
    <n v="72"/>
    <n v="-18"/>
    <s v="výborná"/>
  </r>
  <r>
    <x v="0"/>
    <d v="2018-10-18T00:00:00"/>
    <x v="451"/>
    <x v="3"/>
    <n v="151"/>
    <s v="ano"/>
    <s v="černá"/>
    <n v="93"/>
    <n v="1"/>
    <s v="dobrá"/>
  </r>
  <r>
    <x v="4"/>
    <d v="2018-10-14T00:00:00"/>
    <x v="452"/>
    <x v="3"/>
    <n v="127"/>
    <s v="ano"/>
    <s v="bílá"/>
    <n v="82"/>
    <n v="-1"/>
    <s v="výborná"/>
  </r>
  <r>
    <x v="5"/>
    <d v="2018-10-20T00:00:00"/>
    <x v="453"/>
    <x v="2"/>
    <n v="139"/>
    <s v="ano"/>
    <s v="šedá"/>
    <n v="62"/>
    <n v="15"/>
    <s v="nulová"/>
  </r>
  <r>
    <x v="1"/>
    <d v="2018-10-22T00:00:00"/>
    <x v="454"/>
    <x v="3"/>
    <n v="86"/>
    <s v="ano"/>
    <s v="černá"/>
    <n v="73"/>
    <n v="-15"/>
    <s v="dobrá"/>
  </r>
  <r>
    <x v="5"/>
    <d v="2018-10-27T00:00:00"/>
    <x v="455"/>
    <x v="0"/>
    <n v="119"/>
    <s v="ano"/>
    <s v="červená"/>
    <n v="81"/>
    <n v="-7"/>
    <s v="dobrá"/>
  </r>
  <r>
    <x v="6"/>
    <d v="2018-10-09T00:00:00"/>
    <x v="456"/>
    <x v="3"/>
    <n v="44"/>
    <s v="ne"/>
    <s v="stříbrná"/>
    <n v="92"/>
    <n v="-13"/>
    <s v="nulová"/>
  </r>
  <r>
    <x v="3"/>
    <d v="2018-10-26T00:00:00"/>
    <x v="457"/>
    <x v="3"/>
    <n v="175"/>
    <s v="ano"/>
    <s v="modrá"/>
    <n v="68"/>
    <n v="13"/>
    <s v="nulová"/>
  </r>
  <r>
    <x v="0"/>
    <d v="2018-10-18T00:00:00"/>
    <x v="458"/>
    <x v="2"/>
    <n v="115"/>
    <s v="ano"/>
    <s v="zelená"/>
    <n v="64"/>
    <n v="15"/>
    <s v="výborná"/>
  </r>
  <r>
    <x v="2"/>
    <d v="2018-10-17T00:00:00"/>
    <x v="459"/>
    <x v="0"/>
    <n v="129"/>
    <s v="ano"/>
    <s v="stříbrná"/>
    <n v="94"/>
    <n v="24"/>
    <s v="dobrá"/>
  </r>
  <r>
    <x v="2"/>
    <d v="2018-10-24T00:00:00"/>
    <x v="460"/>
    <x v="0"/>
    <n v="95"/>
    <s v="ano"/>
    <s v="zelená"/>
    <n v="79"/>
    <n v="27"/>
    <s v="výborná"/>
  </r>
  <r>
    <x v="6"/>
    <d v="2018-10-09T00:00:00"/>
    <x v="461"/>
    <x v="3"/>
    <n v="101"/>
    <s v="ano"/>
    <s v="stříbrná"/>
    <n v="64"/>
    <n v="8"/>
    <s v="dobrá"/>
  </r>
  <r>
    <x v="3"/>
    <d v="2018-10-12T00:00:00"/>
    <x v="462"/>
    <x v="2"/>
    <n v="44"/>
    <s v="ne"/>
    <s v="bílá"/>
    <n v="78"/>
    <n v="25"/>
    <s v="dobrá"/>
  </r>
  <r>
    <x v="5"/>
    <d v="2018-10-13T00:00:00"/>
    <x v="463"/>
    <x v="2"/>
    <n v="105"/>
    <s v="ano"/>
    <s v="stříbrná"/>
    <n v="93"/>
    <n v="-1"/>
    <s v="nulová"/>
  </r>
  <r>
    <x v="4"/>
    <d v="2018-10-07T00:00:00"/>
    <x v="464"/>
    <x v="3"/>
    <n v="100"/>
    <s v="ano"/>
    <s v="červená"/>
    <n v="75"/>
    <n v="9"/>
    <s v="nulová"/>
  </r>
  <r>
    <x v="2"/>
    <d v="2018-10-17T00:00:00"/>
    <x v="465"/>
    <x v="0"/>
    <n v="93"/>
    <s v="ano"/>
    <s v="bílá"/>
    <n v="79"/>
    <n v="-6"/>
    <s v="nulová"/>
  </r>
  <r>
    <x v="4"/>
    <d v="2018-09-30T00:00:00"/>
    <x v="466"/>
    <x v="2"/>
    <n v="146"/>
    <s v="ano"/>
    <s v="šedá"/>
    <n v="72"/>
    <n v="-20"/>
    <s v="dobrá"/>
  </r>
  <r>
    <x v="1"/>
    <d v="2018-10-08T00:00:00"/>
    <x v="467"/>
    <x v="2"/>
    <n v="170"/>
    <s v="ano"/>
    <s v="bílá"/>
    <n v="69"/>
    <n v="14"/>
    <s v="dobrá"/>
  </r>
  <r>
    <x v="6"/>
    <d v="2018-10-09T00:00:00"/>
    <x v="468"/>
    <x v="3"/>
    <n v="171"/>
    <s v="ano"/>
    <s v="bílá"/>
    <n v="81"/>
    <n v="26"/>
    <s v="nulová"/>
  </r>
  <r>
    <x v="3"/>
    <d v="2018-10-19T00:00:00"/>
    <x v="469"/>
    <x v="1"/>
    <n v="174"/>
    <s v="ano"/>
    <s v="červená"/>
    <n v="93"/>
    <n v="1"/>
    <s v="dobrá"/>
  </r>
  <r>
    <x v="5"/>
    <d v="2018-10-20T00:00:00"/>
    <x v="470"/>
    <x v="1"/>
    <n v="173"/>
    <s v="ano"/>
    <s v="modrá"/>
    <n v="80"/>
    <n v="-10"/>
    <s v="nulová"/>
  </r>
  <r>
    <x v="4"/>
    <d v="2018-10-14T00:00:00"/>
    <x v="471"/>
    <x v="2"/>
    <n v="65"/>
    <s v="ano"/>
    <s v="bílá"/>
    <n v="79"/>
    <n v="-14"/>
    <s v="dobrá"/>
  </r>
  <r>
    <x v="0"/>
    <d v="2018-10-11T00:00:00"/>
    <x v="472"/>
    <x v="0"/>
    <n v="163"/>
    <s v="ano"/>
    <s v="modrá"/>
    <n v="93"/>
    <n v="25"/>
    <s v="nulová"/>
  </r>
  <r>
    <x v="4"/>
    <d v="2018-10-07T00:00:00"/>
    <x v="473"/>
    <x v="0"/>
    <n v="59"/>
    <s v="ano"/>
    <s v="stříbrná"/>
    <n v="62"/>
    <n v="-9"/>
    <s v="dobrá"/>
  </r>
  <r>
    <x v="6"/>
    <d v="2018-10-02T00:00:00"/>
    <x v="474"/>
    <x v="2"/>
    <n v="36"/>
    <s v="ne"/>
    <s v="červená"/>
    <n v="68"/>
    <n v="14"/>
    <s v="dobrá"/>
  </r>
  <r>
    <x v="0"/>
    <d v="2018-10-11T00:00:00"/>
    <x v="475"/>
    <x v="0"/>
    <n v="149"/>
    <s v="ano"/>
    <s v="černá"/>
    <n v="75"/>
    <n v="-20"/>
    <s v="dobrá"/>
  </r>
  <r>
    <x v="3"/>
    <d v="2018-10-05T00:00:00"/>
    <x v="476"/>
    <x v="0"/>
    <n v="95"/>
    <s v="ano"/>
    <s v="červená"/>
    <n v="64"/>
    <n v="30"/>
    <s v="dobrá"/>
  </r>
  <r>
    <x v="4"/>
    <d v="2018-10-07T00:00:00"/>
    <x v="477"/>
    <x v="1"/>
    <n v="100"/>
    <s v="ano"/>
    <s v="červená"/>
    <n v="77"/>
    <n v="-12"/>
    <s v="výborná"/>
  </r>
  <r>
    <x v="4"/>
    <d v="2018-09-30T00:00:00"/>
    <x v="478"/>
    <x v="0"/>
    <n v="64"/>
    <s v="ano"/>
    <s v="šedá"/>
    <n v="94"/>
    <n v="-17"/>
    <s v="dobrá"/>
  </r>
  <r>
    <x v="0"/>
    <d v="2018-10-04T00:00:00"/>
    <x v="479"/>
    <x v="1"/>
    <n v="36"/>
    <s v="ne"/>
    <s v="černá"/>
    <n v="82"/>
    <n v="-6"/>
    <s v="výborná"/>
  </r>
  <r>
    <x v="6"/>
    <d v="2018-10-16T00:00:00"/>
    <x v="480"/>
    <x v="0"/>
    <n v="44"/>
    <s v="ne"/>
    <s v="šedá"/>
    <n v="60"/>
    <n v="29"/>
    <s v="výborná"/>
  </r>
  <r>
    <x v="6"/>
    <d v="2018-10-16T00:00:00"/>
    <x v="481"/>
    <x v="1"/>
    <n v="173"/>
    <s v="ano"/>
    <s v="modrá"/>
    <n v="90"/>
    <n v="21"/>
    <s v="výborná"/>
  </r>
  <r>
    <x v="3"/>
    <d v="2018-10-12T00:00:00"/>
    <x v="482"/>
    <x v="3"/>
    <n v="89"/>
    <s v="ano"/>
    <s v="černá"/>
    <n v="73"/>
    <n v="1"/>
    <s v="výborná"/>
  </r>
  <r>
    <x v="5"/>
    <d v="2018-10-27T00:00:00"/>
    <x v="483"/>
    <x v="0"/>
    <n v="161"/>
    <s v="ano"/>
    <s v="zelená"/>
    <n v="95"/>
    <n v="-20"/>
    <s v="výborná"/>
  </r>
  <r>
    <x v="5"/>
    <d v="2018-10-06T00:00:00"/>
    <x v="484"/>
    <x v="2"/>
    <n v="54"/>
    <s v="ne"/>
    <s v="bílá"/>
    <n v="89"/>
    <n v="12"/>
    <s v="výborná"/>
  </r>
  <r>
    <x v="2"/>
    <d v="2018-10-03T00:00:00"/>
    <x v="485"/>
    <x v="2"/>
    <n v="59"/>
    <s v="ano"/>
    <s v="černá"/>
    <n v="90"/>
    <n v="-16"/>
    <s v="špatná"/>
  </r>
  <r>
    <x v="3"/>
    <d v="2018-10-19T00:00:00"/>
    <x v="486"/>
    <x v="2"/>
    <n v="120"/>
    <s v="ano"/>
    <s v="bílá"/>
    <n v="81"/>
    <n v="38"/>
    <s v="dobrá"/>
  </r>
  <r>
    <x v="5"/>
    <d v="2018-10-06T00:00:00"/>
    <x v="487"/>
    <x v="0"/>
    <n v="177"/>
    <s v="ano"/>
    <s v="černá"/>
    <n v="78"/>
    <n v="30"/>
    <s v="dobrá"/>
  </r>
  <r>
    <x v="2"/>
    <d v="2018-10-17T00:00:00"/>
    <x v="488"/>
    <x v="1"/>
    <n v="94"/>
    <s v="ano"/>
    <s v="bílá"/>
    <n v="91"/>
    <n v="-16"/>
    <s v="výborná"/>
  </r>
  <r>
    <x v="5"/>
    <d v="2018-10-20T00:00:00"/>
    <x v="489"/>
    <x v="3"/>
    <n v="85"/>
    <s v="ano"/>
    <s v="černá"/>
    <n v="77"/>
    <n v="-19"/>
    <s v="nulová"/>
  </r>
  <r>
    <x v="2"/>
    <d v="2018-10-17T00:00:00"/>
    <x v="490"/>
    <x v="3"/>
    <n v="149"/>
    <s v="ano"/>
    <s v="červená"/>
    <n v="62"/>
    <n v="-16"/>
    <s v="nulová"/>
  </r>
  <r>
    <x v="2"/>
    <d v="2018-10-17T00:00:00"/>
    <x v="491"/>
    <x v="1"/>
    <n v="135"/>
    <s v="ano"/>
    <s v="stříbrná"/>
    <n v="72"/>
    <n v="37"/>
    <s v="výborná"/>
  </r>
  <r>
    <x v="0"/>
    <d v="2018-10-18T00:00:00"/>
    <x v="492"/>
    <x v="0"/>
    <n v="115"/>
    <s v="ano"/>
    <s v="stříbrná"/>
    <n v="93"/>
    <n v="33"/>
    <s v="špatná"/>
  </r>
  <r>
    <x v="5"/>
    <d v="2018-10-13T00:00:00"/>
    <x v="493"/>
    <x v="1"/>
    <n v="74"/>
    <s v="ano"/>
    <s v="stříbrná"/>
    <n v="68"/>
    <n v="-19"/>
    <s v="nulová"/>
  </r>
  <r>
    <x v="4"/>
    <d v="2018-09-30T00:00:00"/>
    <x v="494"/>
    <x v="2"/>
    <n v="125"/>
    <s v="ano"/>
    <s v="stříbrná"/>
    <n v="94"/>
    <n v="-4"/>
    <s v="špatná"/>
  </r>
  <r>
    <x v="5"/>
    <d v="2018-10-13T00:00:00"/>
    <x v="495"/>
    <x v="2"/>
    <n v="92"/>
    <s v="ano"/>
    <s v="stříbrná"/>
    <n v="64"/>
    <n v="18"/>
    <s v="dobrá"/>
  </r>
  <r>
    <x v="0"/>
    <d v="2018-10-25T00:00:00"/>
    <x v="496"/>
    <x v="3"/>
    <n v="89"/>
    <s v="ano"/>
    <s v="červená"/>
    <n v="79"/>
    <n v="14"/>
    <s v="nulová"/>
  </r>
  <r>
    <x v="4"/>
    <d v="2018-10-07T00:00:00"/>
    <x v="497"/>
    <x v="0"/>
    <n v="66"/>
    <s v="ano"/>
    <s v="šedá"/>
    <n v="71"/>
    <n v="1"/>
    <s v="nulová"/>
  </r>
  <r>
    <x v="0"/>
    <d v="2018-10-25T00:00:00"/>
    <x v="498"/>
    <x v="3"/>
    <n v="110"/>
    <s v="ano"/>
    <s v="černá"/>
    <n v="83"/>
    <n v="9"/>
    <s v="nulová"/>
  </r>
  <r>
    <x v="0"/>
    <d v="2018-10-04T00:00:00"/>
    <x v="499"/>
    <x v="1"/>
    <n v="90"/>
    <s v="ano"/>
    <s v="šedá"/>
    <n v="92"/>
    <n v="-2"/>
    <s v="nulová"/>
  </r>
  <r>
    <x v="4"/>
    <d v="2018-10-14T00:00:00"/>
    <x v="500"/>
    <x v="0"/>
    <n v="56"/>
    <s v="ne"/>
    <s v="stříbrná"/>
    <n v="82"/>
    <n v="-3"/>
    <s v="špatná"/>
  </r>
  <r>
    <x v="3"/>
    <d v="2018-10-26T00:00:00"/>
    <x v="501"/>
    <x v="2"/>
    <n v="62"/>
    <s v="ano"/>
    <s v="černá"/>
    <n v="75"/>
    <n v="18"/>
    <s v="výborná"/>
  </r>
  <r>
    <x v="6"/>
    <d v="2018-10-16T00:00:00"/>
    <x v="502"/>
    <x v="0"/>
    <n v="75"/>
    <s v="ano"/>
    <s v="černá"/>
    <n v="84"/>
    <n v="32"/>
    <s v="dobrá"/>
  </r>
  <r>
    <x v="0"/>
    <d v="2018-10-04T00:00:00"/>
    <x v="503"/>
    <x v="1"/>
    <n v="71"/>
    <s v="ano"/>
    <s v="stříbrná"/>
    <n v="83"/>
    <n v="9"/>
    <s v="nulová"/>
  </r>
  <r>
    <x v="5"/>
    <d v="2018-10-27T00:00:00"/>
    <x v="504"/>
    <x v="1"/>
    <n v="121"/>
    <s v="ano"/>
    <s v="stříbrná"/>
    <n v="85"/>
    <n v="9"/>
    <s v="výborná"/>
  </r>
  <r>
    <x v="0"/>
    <d v="2018-10-18T00:00:00"/>
    <x v="505"/>
    <x v="1"/>
    <n v="51"/>
    <s v="ne"/>
    <s v="modrá"/>
    <n v="76"/>
    <n v="14"/>
    <s v="výborná"/>
  </r>
  <r>
    <x v="0"/>
    <d v="2018-10-11T00:00:00"/>
    <x v="506"/>
    <x v="1"/>
    <n v="170"/>
    <s v="ano"/>
    <s v="červená"/>
    <n v="65"/>
    <n v="-2"/>
    <s v="nulová"/>
  </r>
  <r>
    <x v="0"/>
    <d v="2018-10-18T00:00:00"/>
    <x v="507"/>
    <x v="1"/>
    <n v="176"/>
    <s v="ano"/>
    <s v="šedá"/>
    <n v="71"/>
    <n v="-11"/>
    <s v="dobrá"/>
  </r>
  <r>
    <x v="2"/>
    <d v="2018-10-03T00:00:00"/>
    <x v="508"/>
    <x v="1"/>
    <n v="67"/>
    <s v="ano"/>
    <s v="stříbrná"/>
    <n v="89"/>
    <n v="32"/>
    <s v="špatná"/>
  </r>
  <r>
    <x v="4"/>
    <d v="2018-09-30T00:00:00"/>
    <x v="509"/>
    <x v="0"/>
    <n v="166"/>
    <s v="ano"/>
    <s v="zelená"/>
    <n v="64"/>
    <n v="7"/>
    <s v="špatná"/>
  </r>
  <r>
    <x v="3"/>
    <d v="2018-10-19T00:00:00"/>
    <x v="510"/>
    <x v="3"/>
    <n v="70"/>
    <s v="ano"/>
    <s v="šedá"/>
    <n v="77"/>
    <n v="-10"/>
    <s v="nulová"/>
  </r>
  <r>
    <x v="0"/>
    <d v="2018-10-04T00:00:00"/>
    <x v="511"/>
    <x v="0"/>
    <n v="170"/>
    <s v="ano"/>
    <s v="černá"/>
    <n v="75"/>
    <n v="33"/>
    <s v="výborná"/>
  </r>
  <r>
    <x v="3"/>
    <d v="2018-10-19T00:00:00"/>
    <x v="512"/>
    <x v="3"/>
    <n v="148"/>
    <s v="ano"/>
    <s v="stříbrná"/>
    <n v="84"/>
    <n v="21"/>
    <s v="dobrá"/>
  </r>
  <r>
    <x v="5"/>
    <d v="2018-10-20T00:00:00"/>
    <x v="513"/>
    <x v="2"/>
    <n v="59"/>
    <s v="ano"/>
    <s v="červená"/>
    <n v="62"/>
    <n v="6"/>
    <s v="výborná"/>
  </r>
  <r>
    <x v="1"/>
    <d v="2018-10-22T00:00:00"/>
    <x v="514"/>
    <x v="0"/>
    <n v="94"/>
    <s v="ano"/>
    <s v="stříbrná"/>
    <n v="69"/>
    <n v="10"/>
    <s v="špatná"/>
  </r>
  <r>
    <x v="2"/>
    <d v="2018-10-17T00:00:00"/>
    <x v="515"/>
    <x v="0"/>
    <n v="145"/>
    <s v="ano"/>
    <s v="černá"/>
    <n v="85"/>
    <n v="-7"/>
    <s v="špatná"/>
  </r>
  <r>
    <x v="1"/>
    <d v="2018-10-08T00:00:00"/>
    <x v="516"/>
    <x v="3"/>
    <n v="76"/>
    <s v="ano"/>
    <s v="modrá"/>
    <n v="92"/>
    <n v="31"/>
    <s v="špatná"/>
  </r>
  <r>
    <x v="4"/>
    <d v="2018-10-14T00:00:00"/>
    <x v="517"/>
    <x v="1"/>
    <n v="93"/>
    <s v="ano"/>
    <s v="černá"/>
    <n v="79"/>
    <n v="-5"/>
    <s v="výborná"/>
  </r>
  <r>
    <x v="5"/>
    <d v="2018-10-13T00:00:00"/>
    <x v="518"/>
    <x v="1"/>
    <n v="74"/>
    <s v="ano"/>
    <s v="černá"/>
    <n v="70"/>
    <n v="11"/>
    <s v="špatná"/>
  </r>
  <r>
    <x v="1"/>
    <d v="2018-10-15T00:00:00"/>
    <x v="519"/>
    <x v="0"/>
    <n v="56"/>
    <s v="ne"/>
    <s v="černá"/>
    <n v="62"/>
    <n v="24"/>
    <s v="špatná"/>
  </r>
  <r>
    <x v="3"/>
    <d v="2018-10-26T00:00:00"/>
    <x v="520"/>
    <x v="0"/>
    <n v="46"/>
    <s v="ne"/>
    <s v="bílá"/>
    <n v="71"/>
    <n v="-10"/>
    <s v="dobrá"/>
  </r>
  <r>
    <x v="6"/>
    <d v="2018-10-02T00:00:00"/>
    <x v="521"/>
    <x v="3"/>
    <n v="122"/>
    <s v="ano"/>
    <s v="černá"/>
    <n v="84"/>
    <n v="5"/>
    <s v="výborná"/>
  </r>
  <r>
    <x v="6"/>
    <d v="2018-10-02T00:00:00"/>
    <x v="522"/>
    <x v="3"/>
    <n v="134"/>
    <s v="ano"/>
    <s v="bílá"/>
    <n v="60"/>
    <n v="22"/>
    <s v="výborná"/>
  </r>
  <r>
    <x v="1"/>
    <d v="2018-10-08T00:00:00"/>
    <x v="523"/>
    <x v="3"/>
    <n v="75"/>
    <s v="ano"/>
    <s v="černá"/>
    <n v="86"/>
    <n v="-2"/>
    <s v="výborná"/>
  </r>
  <r>
    <x v="3"/>
    <d v="2018-10-26T00:00:00"/>
    <x v="524"/>
    <x v="0"/>
    <n v="171"/>
    <s v="ano"/>
    <s v="červená"/>
    <n v="84"/>
    <n v="0"/>
    <s v="výborná"/>
  </r>
  <r>
    <x v="1"/>
    <d v="2018-10-15T00:00:00"/>
    <x v="525"/>
    <x v="3"/>
    <n v="91"/>
    <s v="ano"/>
    <s v="bílá"/>
    <n v="91"/>
    <n v="27"/>
    <s v="výborná"/>
  </r>
  <r>
    <x v="4"/>
    <d v="2018-10-07T00:00:00"/>
    <x v="526"/>
    <x v="2"/>
    <n v="56"/>
    <s v="ne"/>
    <s v="modrá"/>
    <n v="86"/>
    <n v="7"/>
    <s v="nulová"/>
  </r>
  <r>
    <x v="1"/>
    <d v="2018-10-08T00:00:00"/>
    <x v="527"/>
    <x v="3"/>
    <n v="85"/>
    <s v="ano"/>
    <s v="zelená"/>
    <n v="90"/>
    <n v="-1"/>
    <s v="výborná"/>
  </r>
  <r>
    <x v="2"/>
    <d v="2018-10-03T00:00:00"/>
    <x v="528"/>
    <x v="1"/>
    <n v="98"/>
    <s v="ano"/>
    <s v="zelená"/>
    <n v="60"/>
    <n v="37"/>
    <s v="dobrá"/>
  </r>
  <r>
    <x v="5"/>
    <d v="2018-10-06T00:00:00"/>
    <x v="529"/>
    <x v="1"/>
    <n v="143"/>
    <s v="ano"/>
    <s v="stříbrná"/>
    <n v="65"/>
    <n v="33"/>
    <s v="nulová"/>
  </r>
  <r>
    <x v="4"/>
    <d v="2018-10-14T00:00:00"/>
    <x v="530"/>
    <x v="1"/>
    <n v="166"/>
    <s v="ano"/>
    <s v="bílá"/>
    <n v="72"/>
    <n v="1"/>
    <s v="výborná"/>
  </r>
  <r>
    <x v="6"/>
    <d v="2018-10-09T00:00:00"/>
    <x v="531"/>
    <x v="3"/>
    <n v="100"/>
    <s v="ano"/>
    <s v="stříbrná"/>
    <n v="79"/>
    <n v="-14"/>
    <s v="výborná"/>
  </r>
  <r>
    <x v="0"/>
    <d v="2018-10-18T00:00:00"/>
    <x v="532"/>
    <x v="1"/>
    <n v="108"/>
    <s v="ano"/>
    <s v="stříbrná"/>
    <n v="60"/>
    <n v="21"/>
    <s v="výborná"/>
  </r>
  <r>
    <x v="4"/>
    <d v="2018-09-30T00:00:00"/>
    <x v="533"/>
    <x v="0"/>
    <n v="170"/>
    <s v="ano"/>
    <s v="černá"/>
    <n v="86"/>
    <n v="7"/>
    <s v="nulová"/>
  </r>
  <r>
    <x v="5"/>
    <d v="2018-10-27T00:00:00"/>
    <x v="534"/>
    <x v="0"/>
    <n v="136"/>
    <s v="ano"/>
    <s v="zelená"/>
    <n v="61"/>
    <n v="35"/>
    <s v="špatná"/>
  </r>
  <r>
    <x v="2"/>
    <d v="2018-10-10T00:00:00"/>
    <x v="535"/>
    <x v="1"/>
    <n v="57"/>
    <s v="ano"/>
    <s v="zelená"/>
    <n v="60"/>
    <n v="-5"/>
    <s v="nulová"/>
  </r>
  <r>
    <x v="0"/>
    <d v="2018-10-04T00:00:00"/>
    <x v="536"/>
    <x v="0"/>
    <n v="39"/>
    <s v="ne"/>
    <s v="zelená"/>
    <n v="90"/>
    <n v="32"/>
    <s v="výborná"/>
  </r>
  <r>
    <x v="4"/>
    <d v="2018-09-30T00:00:00"/>
    <x v="537"/>
    <x v="0"/>
    <n v="150"/>
    <s v="ano"/>
    <s v="stříbrná"/>
    <n v="82"/>
    <n v="-15"/>
    <s v="dobrá"/>
  </r>
  <r>
    <x v="1"/>
    <d v="2018-10-08T00:00:00"/>
    <x v="538"/>
    <x v="0"/>
    <n v="81"/>
    <s v="ano"/>
    <s v="stříbrná"/>
    <n v="92"/>
    <n v="22"/>
    <s v="dobrá"/>
  </r>
  <r>
    <x v="4"/>
    <d v="2018-09-30T00:00:00"/>
    <x v="539"/>
    <x v="0"/>
    <n v="38"/>
    <s v="ne"/>
    <s v="zelená"/>
    <n v="74"/>
    <n v="-19"/>
    <s v="dobrá"/>
  </r>
  <r>
    <x v="3"/>
    <d v="2018-10-26T00:00:00"/>
    <x v="540"/>
    <x v="1"/>
    <n v="69"/>
    <s v="ano"/>
    <s v="černá"/>
    <n v="60"/>
    <n v="-4"/>
    <s v="výborná"/>
  </r>
  <r>
    <x v="2"/>
    <d v="2018-10-03T00:00:00"/>
    <x v="541"/>
    <x v="2"/>
    <n v="77"/>
    <s v="ano"/>
    <s v="bílá"/>
    <n v="65"/>
    <n v="21"/>
    <s v="nulová"/>
  </r>
  <r>
    <x v="4"/>
    <d v="2018-10-14T00:00:00"/>
    <x v="542"/>
    <x v="1"/>
    <n v="171"/>
    <s v="ano"/>
    <s v="šedá"/>
    <n v="91"/>
    <n v="21"/>
    <s v="výborná"/>
  </r>
  <r>
    <x v="3"/>
    <d v="2018-10-26T00:00:00"/>
    <x v="543"/>
    <x v="2"/>
    <n v="58"/>
    <s v="ano"/>
    <s v="zelená"/>
    <n v="93"/>
    <n v="29"/>
    <s v="nulová"/>
  </r>
  <r>
    <x v="5"/>
    <d v="2018-10-27T00:00:00"/>
    <x v="544"/>
    <x v="2"/>
    <n v="177"/>
    <s v="ano"/>
    <s v="zelená"/>
    <n v="95"/>
    <n v="3"/>
    <s v="výborná"/>
  </r>
  <r>
    <x v="0"/>
    <d v="2018-10-11T00:00:00"/>
    <x v="545"/>
    <x v="2"/>
    <n v="125"/>
    <s v="ano"/>
    <s v="šedá"/>
    <n v="73"/>
    <n v="-19"/>
    <s v="špatná"/>
  </r>
  <r>
    <x v="5"/>
    <d v="2018-10-20T00:00:00"/>
    <x v="546"/>
    <x v="0"/>
    <n v="165"/>
    <s v="ano"/>
    <s v="zelená"/>
    <n v="95"/>
    <n v="30"/>
    <s v="dobrá"/>
  </r>
  <r>
    <x v="4"/>
    <d v="2018-10-07T00:00:00"/>
    <x v="547"/>
    <x v="3"/>
    <n v="173"/>
    <s v="ano"/>
    <s v="stříbrná"/>
    <n v="60"/>
    <n v="-3"/>
    <s v="špatná"/>
  </r>
  <r>
    <x v="6"/>
    <d v="2018-10-02T00:00:00"/>
    <x v="548"/>
    <x v="3"/>
    <n v="90"/>
    <s v="ano"/>
    <s v="šedá"/>
    <n v="82"/>
    <n v="22"/>
    <s v="nulová"/>
  </r>
  <r>
    <x v="5"/>
    <d v="2018-10-06T00:00:00"/>
    <x v="549"/>
    <x v="2"/>
    <n v="140"/>
    <s v="ano"/>
    <s v="stříbrná"/>
    <n v="63"/>
    <n v="33"/>
    <s v="výborná"/>
  </r>
  <r>
    <x v="4"/>
    <d v="2018-10-07T00:00:00"/>
    <x v="550"/>
    <x v="2"/>
    <n v="88"/>
    <s v="ano"/>
    <s v="šedá"/>
    <n v="64"/>
    <n v="-16"/>
    <s v="dobrá"/>
  </r>
  <r>
    <x v="1"/>
    <d v="2018-10-08T00:00:00"/>
    <x v="551"/>
    <x v="2"/>
    <n v="30"/>
    <s v="ne"/>
    <s v="červená"/>
    <n v="86"/>
    <n v="17"/>
    <s v="dobrá"/>
  </r>
  <r>
    <x v="4"/>
    <d v="2018-10-14T00:00:00"/>
    <x v="552"/>
    <x v="0"/>
    <n v="128"/>
    <s v="ano"/>
    <s v="modrá"/>
    <n v="94"/>
    <n v="-14"/>
    <s v="dobrá"/>
  </r>
  <r>
    <x v="4"/>
    <d v="2018-10-07T00:00:00"/>
    <x v="553"/>
    <x v="1"/>
    <n v="69"/>
    <s v="ano"/>
    <s v="bílá"/>
    <n v="62"/>
    <n v="20"/>
    <s v="výborná"/>
  </r>
  <r>
    <x v="3"/>
    <d v="2018-10-12T00:00:00"/>
    <x v="554"/>
    <x v="2"/>
    <n v="34"/>
    <s v="ne"/>
    <s v="zelená"/>
    <n v="61"/>
    <n v="21"/>
    <s v="dobrá"/>
  </r>
  <r>
    <x v="5"/>
    <d v="2018-10-13T00:00:00"/>
    <x v="555"/>
    <x v="2"/>
    <n v="130"/>
    <s v="ano"/>
    <s v="bílá"/>
    <n v="84"/>
    <n v="9"/>
    <s v="nulová"/>
  </r>
  <r>
    <x v="4"/>
    <d v="2018-10-07T00:00:00"/>
    <x v="556"/>
    <x v="2"/>
    <n v="168"/>
    <s v="ano"/>
    <s v="šedá"/>
    <n v="81"/>
    <n v="-6"/>
    <s v="dobrá"/>
  </r>
  <r>
    <x v="6"/>
    <d v="2018-10-16T00:00:00"/>
    <x v="557"/>
    <x v="2"/>
    <n v="73"/>
    <s v="ano"/>
    <s v="stříbrná"/>
    <n v="73"/>
    <n v="22"/>
    <s v="dobrá"/>
  </r>
  <r>
    <x v="5"/>
    <d v="2018-10-20T00:00:00"/>
    <x v="558"/>
    <x v="0"/>
    <n v="46"/>
    <s v="ne"/>
    <s v="bílá"/>
    <n v="92"/>
    <n v="-16"/>
    <s v="nulová"/>
  </r>
  <r>
    <x v="6"/>
    <d v="2018-10-09T00:00:00"/>
    <x v="559"/>
    <x v="1"/>
    <n v="180"/>
    <s v="ano"/>
    <s v="červená"/>
    <n v="71"/>
    <n v="-5"/>
    <s v="špatná"/>
  </r>
  <r>
    <x v="3"/>
    <d v="2018-10-19T00:00:00"/>
    <x v="560"/>
    <x v="1"/>
    <n v="134"/>
    <s v="ano"/>
    <s v="modrá"/>
    <n v="91"/>
    <n v="7"/>
    <s v="špatná"/>
  </r>
  <r>
    <x v="5"/>
    <d v="2018-10-27T00:00:00"/>
    <x v="561"/>
    <x v="2"/>
    <n v="49"/>
    <s v="ne"/>
    <s v="červená"/>
    <n v="94"/>
    <n v="14"/>
    <s v="výborná"/>
  </r>
  <r>
    <x v="4"/>
    <d v="2018-10-07T00:00:00"/>
    <x v="241"/>
    <x v="3"/>
    <n v="79"/>
    <s v="ano"/>
    <s v="černá"/>
    <n v="95"/>
    <n v="10"/>
    <s v="špatná"/>
  </r>
  <r>
    <x v="0"/>
    <d v="2018-10-11T00:00:00"/>
    <x v="562"/>
    <x v="1"/>
    <n v="56"/>
    <s v="ne"/>
    <s v="bílá"/>
    <n v="80"/>
    <n v="-20"/>
    <s v="nulová"/>
  </r>
  <r>
    <x v="3"/>
    <d v="2018-10-26T00:00:00"/>
    <x v="563"/>
    <x v="1"/>
    <n v="100"/>
    <s v="ano"/>
    <s v="šedá"/>
    <n v="92"/>
    <n v="12"/>
    <s v="špatná"/>
  </r>
  <r>
    <x v="5"/>
    <d v="2018-10-06T00:00:00"/>
    <x v="564"/>
    <x v="1"/>
    <n v="140"/>
    <s v="ano"/>
    <s v="bílá"/>
    <n v="60"/>
    <n v="32"/>
    <s v="dobrá"/>
  </r>
  <r>
    <x v="5"/>
    <d v="2018-10-27T00:00:00"/>
    <x v="565"/>
    <x v="0"/>
    <n v="112"/>
    <s v="ano"/>
    <s v="bílá"/>
    <n v="90"/>
    <n v="13"/>
    <s v="nulová"/>
  </r>
  <r>
    <x v="5"/>
    <d v="2018-10-06T00:00:00"/>
    <x v="566"/>
    <x v="1"/>
    <n v="114"/>
    <s v="ano"/>
    <s v="černá"/>
    <n v="87"/>
    <n v="15"/>
    <s v="výborná"/>
  </r>
  <r>
    <x v="3"/>
    <d v="2018-10-12T00:00:00"/>
    <x v="567"/>
    <x v="2"/>
    <n v="143"/>
    <s v="ano"/>
    <s v="modrá"/>
    <n v="94"/>
    <n v="1"/>
    <s v="dobrá"/>
  </r>
  <r>
    <x v="4"/>
    <d v="2018-10-21T00:00:00"/>
    <x v="568"/>
    <x v="0"/>
    <n v="31"/>
    <s v="ne"/>
    <s v="bílá"/>
    <n v="78"/>
    <n v="21"/>
    <s v="nulová"/>
  </r>
  <r>
    <x v="3"/>
    <d v="2018-10-12T00:00:00"/>
    <x v="569"/>
    <x v="2"/>
    <n v="180"/>
    <s v="ano"/>
    <s v="zelená"/>
    <n v="84"/>
    <n v="18"/>
    <s v="špatná"/>
  </r>
  <r>
    <x v="2"/>
    <d v="2018-10-17T00:00:00"/>
    <x v="570"/>
    <x v="0"/>
    <n v="180"/>
    <s v="ano"/>
    <s v="šedá"/>
    <n v="88"/>
    <n v="1"/>
    <s v="dobrá"/>
  </r>
  <r>
    <x v="6"/>
    <d v="2018-10-02T00:00:00"/>
    <x v="571"/>
    <x v="1"/>
    <n v="58"/>
    <s v="ano"/>
    <s v="stříbrná"/>
    <n v="87"/>
    <n v="-8"/>
    <s v="výborná"/>
  </r>
  <r>
    <x v="5"/>
    <d v="2018-10-13T00:00:00"/>
    <x v="572"/>
    <x v="0"/>
    <n v="78"/>
    <s v="ano"/>
    <s v="stříbrná"/>
    <n v="89"/>
    <n v="7"/>
    <s v="špatná"/>
  </r>
  <r>
    <x v="1"/>
    <d v="2018-10-15T00:00:00"/>
    <x v="573"/>
    <x v="1"/>
    <n v="48"/>
    <s v="ne"/>
    <s v="černá"/>
    <n v="87"/>
    <n v="-9"/>
    <s v="výborná"/>
  </r>
  <r>
    <x v="6"/>
    <d v="2018-10-09T00:00:00"/>
    <x v="574"/>
    <x v="3"/>
    <n v="63"/>
    <s v="ano"/>
    <s v="černá"/>
    <n v="95"/>
    <n v="4"/>
    <s v="nulová"/>
  </r>
  <r>
    <x v="4"/>
    <d v="2018-10-21T00:00:00"/>
    <x v="575"/>
    <x v="1"/>
    <n v="58"/>
    <s v="ano"/>
    <s v="zelená"/>
    <n v="75"/>
    <n v="-4"/>
    <s v="výborná"/>
  </r>
  <r>
    <x v="5"/>
    <d v="2018-10-27T00:00:00"/>
    <x v="576"/>
    <x v="0"/>
    <n v="64"/>
    <s v="ano"/>
    <s v="modrá"/>
    <n v="61"/>
    <n v="-12"/>
    <s v="nulová"/>
  </r>
  <r>
    <x v="1"/>
    <d v="2018-10-15T00:00:00"/>
    <x v="577"/>
    <x v="3"/>
    <n v="51"/>
    <s v="ne"/>
    <s v="bílá"/>
    <n v="80"/>
    <n v="-12"/>
    <s v="špatná"/>
  </r>
  <r>
    <x v="1"/>
    <d v="2018-10-08T00:00:00"/>
    <x v="578"/>
    <x v="1"/>
    <n v="42"/>
    <s v="ne"/>
    <s v="modrá"/>
    <n v="68"/>
    <n v="22"/>
    <s v="výborná"/>
  </r>
  <r>
    <x v="3"/>
    <d v="2018-10-05T00:00:00"/>
    <x v="579"/>
    <x v="3"/>
    <n v="46"/>
    <s v="ne"/>
    <s v="zelená"/>
    <n v="89"/>
    <n v="29"/>
    <s v="špatná"/>
  </r>
  <r>
    <x v="3"/>
    <d v="2018-10-12T00:00:00"/>
    <x v="580"/>
    <x v="1"/>
    <n v="179"/>
    <s v="ano"/>
    <s v="zelená"/>
    <n v="73"/>
    <n v="31"/>
    <s v="nulová"/>
  </r>
  <r>
    <x v="6"/>
    <d v="2018-10-09T00:00:00"/>
    <x v="581"/>
    <x v="2"/>
    <n v="32"/>
    <s v="ne"/>
    <s v="zelená"/>
    <n v="63"/>
    <n v="-4"/>
    <s v="výborná"/>
  </r>
  <r>
    <x v="0"/>
    <d v="2018-10-04T00:00:00"/>
    <x v="582"/>
    <x v="0"/>
    <n v="167"/>
    <s v="ano"/>
    <s v="černá"/>
    <n v="65"/>
    <n v="36"/>
    <s v="dobrá"/>
  </r>
  <r>
    <x v="1"/>
    <d v="2018-10-08T00:00:00"/>
    <x v="583"/>
    <x v="0"/>
    <n v="94"/>
    <s v="ano"/>
    <s v="stříbrná"/>
    <n v="65"/>
    <n v="19"/>
    <s v="výborná"/>
  </r>
  <r>
    <x v="6"/>
    <d v="2018-10-09T00:00:00"/>
    <x v="584"/>
    <x v="0"/>
    <n v="120"/>
    <s v="ano"/>
    <s v="zelená"/>
    <n v="77"/>
    <n v="4"/>
    <s v="dobrá"/>
  </r>
  <r>
    <x v="2"/>
    <d v="2018-10-24T00:00:00"/>
    <x v="585"/>
    <x v="0"/>
    <n v="94"/>
    <s v="ano"/>
    <s v="bílá"/>
    <n v="69"/>
    <n v="16"/>
    <s v="výborná"/>
  </r>
  <r>
    <x v="4"/>
    <d v="2018-09-30T00:00:00"/>
    <x v="586"/>
    <x v="0"/>
    <n v="160"/>
    <s v="ano"/>
    <s v="modrá"/>
    <n v="73"/>
    <n v="36"/>
    <s v="výborná"/>
  </r>
  <r>
    <x v="2"/>
    <d v="2018-10-03T00:00:00"/>
    <x v="587"/>
    <x v="2"/>
    <n v="62"/>
    <s v="ano"/>
    <s v="bílá"/>
    <n v="87"/>
    <n v="38"/>
    <s v="dobrá"/>
  </r>
  <r>
    <x v="4"/>
    <d v="2018-10-21T00:00:00"/>
    <x v="588"/>
    <x v="1"/>
    <n v="137"/>
    <s v="ano"/>
    <s v="černá"/>
    <n v="95"/>
    <n v="3"/>
    <s v="špatná"/>
  </r>
  <r>
    <x v="1"/>
    <d v="2018-10-15T00:00:00"/>
    <x v="589"/>
    <x v="0"/>
    <n v="66"/>
    <s v="ano"/>
    <s v="bílá"/>
    <n v="61"/>
    <n v="34"/>
    <s v="nulová"/>
  </r>
  <r>
    <x v="3"/>
    <d v="2018-10-05T00:00:00"/>
    <x v="590"/>
    <x v="1"/>
    <n v="165"/>
    <s v="ano"/>
    <s v="stříbrná"/>
    <n v="93"/>
    <n v="11"/>
    <s v="špatná"/>
  </r>
  <r>
    <x v="6"/>
    <d v="2018-10-23T00:00:00"/>
    <x v="591"/>
    <x v="1"/>
    <n v="60"/>
    <s v="ano"/>
    <s v="bílá"/>
    <n v="78"/>
    <n v="-1"/>
    <s v="výborná"/>
  </r>
  <r>
    <x v="6"/>
    <d v="2018-10-09T00:00:00"/>
    <x v="592"/>
    <x v="1"/>
    <n v="66"/>
    <s v="ano"/>
    <s v="stříbrná"/>
    <n v="71"/>
    <n v="-6"/>
    <s v="špatná"/>
  </r>
  <r>
    <x v="5"/>
    <d v="2018-10-27T00:00:00"/>
    <x v="593"/>
    <x v="2"/>
    <n v="45"/>
    <s v="ne"/>
    <s v="modrá"/>
    <n v="86"/>
    <n v="-18"/>
    <s v="nulová"/>
  </r>
  <r>
    <x v="3"/>
    <d v="2018-10-05T00:00:00"/>
    <x v="594"/>
    <x v="2"/>
    <n v="166"/>
    <s v="ano"/>
    <s v="zelená"/>
    <n v="92"/>
    <n v="22"/>
    <s v="nulová"/>
  </r>
  <r>
    <x v="3"/>
    <d v="2018-10-05T00:00:00"/>
    <x v="595"/>
    <x v="1"/>
    <n v="134"/>
    <s v="ano"/>
    <s v="bílá"/>
    <n v="80"/>
    <n v="36"/>
    <s v="výborná"/>
  </r>
  <r>
    <x v="6"/>
    <d v="2018-10-23T00:00:00"/>
    <x v="596"/>
    <x v="1"/>
    <n v="43"/>
    <s v="ne"/>
    <s v="zelená"/>
    <n v="73"/>
    <n v="-9"/>
    <s v="výborná"/>
  </r>
  <r>
    <x v="0"/>
    <d v="2018-10-18T00:00:00"/>
    <x v="597"/>
    <x v="1"/>
    <n v="77"/>
    <s v="ano"/>
    <s v="bílá"/>
    <n v="95"/>
    <n v="-13"/>
    <s v="špatná"/>
  </r>
  <r>
    <x v="5"/>
    <d v="2018-10-06T00:00:00"/>
    <x v="598"/>
    <x v="1"/>
    <n v="132"/>
    <s v="ano"/>
    <s v="bílá"/>
    <n v="83"/>
    <n v="-14"/>
    <s v="dobrá"/>
  </r>
  <r>
    <x v="4"/>
    <d v="2018-10-21T00:00:00"/>
    <x v="599"/>
    <x v="0"/>
    <n v="123"/>
    <s v="ano"/>
    <s v="zelená"/>
    <n v="69"/>
    <n v="27"/>
    <s v="výborná"/>
  </r>
  <r>
    <x v="0"/>
    <d v="2018-10-11T00:00:00"/>
    <x v="600"/>
    <x v="3"/>
    <n v="179"/>
    <s v="ano"/>
    <s v="červená"/>
    <n v="68"/>
    <n v="4"/>
    <s v="nulová"/>
  </r>
  <r>
    <x v="5"/>
    <d v="2018-10-20T00:00:00"/>
    <x v="601"/>
    <x v="1"/>
    <n v="72"/>
    <s v="ano"/>
    <s v="černá"/>
    <n v="93"/>
    <n v="38"/>
    <s v="dobrá"/>
  </r>
  <r>
    <x v="1"/>
    <d v="2018-10-15T00:00:00"/>
    <x v="602"/>
    <x v="1"/>
    <n v="67"/>
    <s v="ano"/>
    <s v="zelená"/>
    <n v="60"/>
    <n v="23"/>
    <s v="nulová"/>
  </r>
  <r>
    <x v="6"/>
    <d v="2018-10-09T00:00:00"/>
    <x v="603"/>
    <x v="1"/>
    <n v="79"/>
    <s v="ano"/>
    <s v="stříbrná"/>
    <n v="68"/>
    <n v="-3"/>
    <s v="dobrá"/>
  </r>
  <r>
    <x v="3"/>
    <d v="2018-10-26T00:00:00"/>
    <x v="604"/>
    <x v="0"/>
    <n v="45"/>
    <s v="ne"/>
    <s v="černá"/>
    <n v="94"/>
    <n v="14"/>
    <s v="špatná"/>
  </r>
  <r>
    <x v="2"/>
    <d v="2018-10-24T00:00:00"/>
    <x v="605"/>
    <x v="2"/>
    <n v="176"/>
    <s v="ano"/>
    <s v="černá"/>
    <n v="85"/>
    <n v="38"/>
    <s v="nulová"/>
  </r>
  <r>
    <x v="1"/>
    <d v="2018-10-15T00:00:00"/>
    <x v="606"/>
    <x v="3"/>
    <n v="140"/>
    <s v="ano"/>
    <s v="černá"/>
    <n v="69"/>
    <n v="37"/>
    <s v="dobrá"/>
  </r>
  <r>
    <x v="1"/>
    <d v="2018-10-01T00:00:00"/>
    <x v="607"/>
    <x v="0"/>
    <n v="157"/>
    <s v="ano"/>
    <s v="černá"/>
    <n v="82"/>
    <n v="24"/>
    <s v="dobrá"/>
  </r>
  <r>
    <x v="2"/>
    <d v="2018-10-03T00:00:00"/>
    <x v="608"/>
    <x v="3"/>
    <n v="149"/>
    <s v="ano"/>
    <s v="zelená"/>
    <n v="76"/>
    <n v="-20"/>
    <s v="špatná"/>
  </r>
  <r>
    <x v="0"/>
    <d v="2018-10-18T00:00:00"/>
    <x v="609"/>
    <x v="1"/>
    <n v="99"/>
    <s v="ano"/>
    <s v="modrá"/>
    <n v="62"/>
    <n v="14"/>
    <s v="výborná"/>
  </r>
  <r>
    <x v="0"/>
    <d v="2018-10-11T00:00:00"/>
    <x v="610"/>
    <x v="2"/>
    <n v="120"/>
    <s v="ano"/>
    <s v="bílá"/>
    <n v="90"/>
    <n v="-7"/>
    <s v="nulová"/>
  </r>
  <r>
    <x v="5"/>
    <d v="2018-10-20T00:00:00"/>
    <x v="611"/>
    <x v="1"/>
    <n v="87"/>
    <s v="ano"/>
    <s v="černá"/>
    <n v="63"/>
    <n v="-15"/>
    <s v="nulová"/>
  </r>
  <r>
    <x v="3"/>
    <d v="2018-10-05T00:00:00"/>
    <x v="612"/>
    <x v="0"/>
    <n v="30"/>
    <s v="ne"/>
    <s v="červená"/>
    <n v="68"/>
    <n v="33"/>
    <s v="nulová"/>
  </r>
  <r>
    <x v="6"/>
    <d v="2018-10-09T00:00:00"/>
    <x v="613"/>
    <x v="3"/>
    <n v="128"/>
    <s v="ano"/>
    <s v="modrá"/>
    <n v="91"/>
    <n v="38"/>
    <s v="špatná"/>
  </r>
  <r>
    <x v="4"/>
    <d v="2018-09-30T00:00:00"/>
    <x v="614"/>
    <x v="2"/>
    <n v="69"/>
    <s v="ano"/>
    <s v="modrá"/>
    <n v="66"/>
    <n v="35"/>
    <s v="špatná"/>
  </r>
  <r>
    <x v="6"/>
    <d v="2018-10-02T00:00:00"/>
    <x v="615"/>
    <x v="0"/>
    <n v="175"/>
    <s v="ano"/>
    <s v="černá"/>
    <n v="86"/>
    <n v="-17"/>
    <s v="výborná"/>
  </r>
  <r>
    <x v="4"/>
    <d v="2018-09-30T00:00:00"/>
    <x v="616"/>
    <x v="0"/>
    <n v="96"/>
    <s v="ano"/>
    <s v="bílá"/>
    <n v="77"/>
    <n v="2"/>
    <s v="dobrá"/>
  </r>
  <r>
    <x v="6"/>
    <d v="2018-10-02T00:00:00"/>
    <x v="617"/>
    <x v="0"/>
    <n v="117"/>
    <s v="ano"/>
    <s v="červená"/>
    <n v="86"/>
    <n v="17"/>
    <s v="dobrá"/>
  </r>
  <r>
    <x v="3"/>
    <d v="2018-10-26T00:00:00"/>
    <x v="618"/>
    <x v="3"/>
    <n v="134"/>
    <s v="ano"/>
    <s v="šedá"/>
    <n v="76"/>
    <n v="0"/>
    <s v="dobrá"/>
  </r>
  <r>
    <x v="3"/>
    <d v="2018-10-12T00:00:00"/>
    <x v="619"/>
    <x v="0"/>
    <n v="129"/>
    <s v="ano"/>
    <s v="černá"/>
    <n v="65"/>
    <n v="-6"/>
    <s v="výborná"/>
  </r>
  <r>
    <x v="4"/>
    <d v="2018-10-21T00:00:00"/>
    <x v="620"/>
    <x v="2"/>
    <n v="92"/>
    <s v="ano"/>
    <s v="stříbrná"/>
    <n v="70"/>
    <n v="7"/>
    <s v="špatná"/>
  </r>
  <r>
    <x v="1"/>
    <d v="2018-10-22T00:00:00"/>
    <x v="621"/>
    <x v="0"/>
    <n v="52"/>
    <s v="ne"/>
    <s v="zelená"/>
    <n v="81"/>
    <n v="32"/>
    <s v="dobrá"/>
  </r>
  <r>
    <x v="0"/>
    <d v="2018-10-11T00:00:00"/>
    <x v="622"/>
    <x v="0"/>
    <n v="105"/>
    <s v="ano"/>
    <s v="bílá"/>
    <n v="63"/>
    <n v="14"/>
    <s v="výborná"/>
  </r>
  <r>
    <x v="2"/>
    <d v="2018-10-17T00:00:00"/>
    <x v="623"/>
    <x v="0"/>
    <n v="100"/>
    <s v="ano"/>
    <s v="černá"/>
    <n v="70"/>
    <n v="20"/>
    <s v="výborná"/>
  </r>
  <r>
    <x v="0"/>
    <d v="2018-10-04T00:00:00"/>
    <x v="624"/>
    <x v="3"/>
    <n v="173"/>
    <s v="ano"/>
    <s v="šedá"/>
    <n v="72"/>
    <n v="-1"/>
    <s v="dobrá"/>
  </r>
  <r>
    <x v="6"/>
    <d v="2018-10-09T00:00:00"/>
    <x v="625"/>
    <x v="2"/>
    <n v="142"/>
    <s v="ano"/>
    <s v="stříbrná"/>
    <n v="82"/>
    <n v="20"/>
    <s v="špatná"/>
  </r>
  <r>
    <x v="1"/>
    <d v="2018-10-01T00:00:00"/>
    <x v="626"/>
    <x v="3"/>
    <n v="164"/>
    <s v="ano"/>
    <s v="šedá"/>
    <n v="81"/>
    <n v="23"/>
    <s v="špatná"/>
  </r>
  <r>
    <x v="3"/>
    <d v="2018-10-12T00:00:00"/>
    <x v="627"/>
    <x v="0"/>
    <n v="127"/>
    <s v="ano"/>
    <s v="stříbrná"/>
    <n v="74"/>
    <n v="10"/>
    <s v="výborná"/>
  </r>
  <r>
    <x v="6"/>
    <d v="2018-10-23T00:00:00"/>
    <x v="628"/>
    <x v="0"/>
    <n v="41"/>
    <s v="ne"/>
    <s v="modrá"/>
    <n v="89"/>
    <n v="14"/>
    <s v="nulová"/>
  </r>
  <r>
    <x v="3"/>
    <d v="2018-10-05T00:00:00"/>
    <x v="629"/>
    <x v="3"/>
    <n v="173"/>
    <s v="ano"/>
    <s v="modrá"/>
    <n v="91"/>
    <n v="-8"/>
    <s v="nulová"/>
  </r>
  <r>
    <x v="5"/>
    <d v="2018-10-06T00:00:00"/>
    <x v="630"/>
    <x v="1"/>
    <n v="157"/>
    <s v="ano"/>
    <s v="šedá"/>
    <n v="87"/>
    <n v="9"/>
    <s v="výborná"/>
  </r>
  <r>
    <x v="0"/>
    <d v="2018-10-04T00:00:00"/>
    <x v="631"/>
    <x v="0"/>
    <n v="83"/>
    <s v="ano"/>
    <s v="stříbrná"/>
    <n v="87"/>
    <n v="-4"/>
    <s v="výborná"/>
  </r>
  <r>
    <x v="0"/>
    <d v="2018-10-11T00:00:00"/>
    <x v="632"/>
    <x v="1"/>
    <n v="64"/>
    <s v="ano"/>
    <s v="červená"/>
    <n v="82"/>
    <n v="27"/>
    <s v="dobrá"/>
  </r>
  <r>
    <x v="4"/>
    <d v="2018-10-21T00:00:00"/>
    <x v="633"/>
    <x v="1"/>
    <n v="57"/>
    <s v="ano"/>
    <s v="stříbrná"/>
    <n v="91"/>
    <n v="18"/>
    <s v="nulová"/>
  </r>
  <r>
    <x v="5"/>
    <d v="2018-10-27T00:00:00"/>
    <x v="634"/>
    <x v="3"/>
    <n v="105"/>
    <s v="ano"/>
    <s v="černá"/>
    <n v="69"/>
    <n v="23"/>
    <s v="výborná"/>
  </r>
  <r>
    <x v="4"/>
    <d v="2018-10-07T00:00:00"/>
    <x v="635"/>
    <x v="3"/>
    <n v="124"/>
    <s v="ano"/>
    <s v="modrá"/>
    <n v="73"/>
    <n v="10"/>
    <s v="špatná"/>
  </r>
  <r>
    <x v="6"/>
    <d v="2018-10-16T00:00:00"/>
    <x v="636"/>
    <x v="0"/>
    <n v="102"/>
    <s v="ano"/>
    <s v="šedá"/>
    <n v="69"/>
    <n v="8"/>
    <s v="dobrá"/>
  </r>
  <r>
    <x v="2"/>
    <d v="2018-10-24T00:00:00"/>
    <x v="637"/>
    <x v="2"/>
    <n v="39"/>
    <s v="ne"/>
    <s v="černá"/>
    <n v="73"/>
    <n v="32"/>
    <s v="nulová"/>
  </r>
  <r>
    <x v="2"/>
    <d v="2018-10-03T00:00:00"/>
    <x v="638"/>
    <x v="3"/>
    <n v="77"/>
    <s v="ano"/>
    <s v="stříbrná"/>
    <n v="68"/>
    <n v="34"/>
    <s v="dobrá"/>
  </r>
  <r>
    <x v="5"/>
    <d v="2018-10-27T00:00:00"/>
    <x v="639"/>
    <x v="1"/>
    <n v="124"/>
    <s v="ano"/>
    <s v="zelená"/>
    <n v="61"/>
    <n v="16"/>
    <s v="dobrá"/>
  </r>
  <r>
    <x v="5"/>
    <d v="2018-10-27T00:00:00"/>
    <x v="640"/>
    <x v="0"/>
    <n v="79"/>
    <s v="ano"/>
    <s v="zelená"/>
    <n v="64"/>
    <n v="6"/>
    <s v="nulová"/>
  </r>
  <r>
    <x v="1"/>
    <d v="2018-10-08T00:00:00"/>
    <x v="641"/>
    <x v="0"/>
    <n v="122"/>
    <s v="ano"/>
    <s v="modrá"/>
    <n v="75"/>
    <n v="-11"/>
    <s v="výborná"/>
  </r>
  <r>
    <x v="4"/>
    <d v="2018-09-30T00:00:00"/>
    <x v="642"/>
    <x v="3"/>
    <n v="80"/>
    <s v="ano"/>
    <s v="modrá"/>
    <n v="69"/>
    <n v="25"/>
    <s v="výborná"/>
  </r>
  <r>
    <x v="6"/>
    <d v="2018-10-09T00:00:00"/>
    <x v="643"/>
    <x v="0"/>
    <n v="171"/>
    <s v="ano"/>
    <s v="zelená"/>
    <n v="83"/>
    <n v="-11"/>
    <s v="nulová"/>
  </r>
  <r>
    <x v="0"/>
    <d v="2018-10-11T00:00:00"/>
    <x v="644"/>
    <x v="1"/>
    <n v="129"/>
    <s v="ano"/>
    <s v="zelená"/>
    <n v="63"/>
    <n v="-2"/>
    <s v="dobrá"/>
  </r>
  <r>
    <x v="0"/>
    <d v="2018-10-18T00:00:00"/>
    <x v="645"/>
    <x v="1"/>
    <n v="83"/>
    <s v="ano"/>
    <s v="bílá"/>
    <n v="94"/>
    <n v="-3"/>
    <s v="špatná"/>
  </r>
  <r>
    <x v="1"/>
    <d v="2018-10-15T00:00:00"/>
    <x v="646"/>
    <x v="1"/>
    <n v="68"/>
    <s v="ano"/>
    <s v="zelená"/>
    <n v="71"/>
    <n v="28"/>
    <s v="dobrá"/>
  </r>
  <r>
    <x v="6"/>
    <d v="2018-10-16T00:00:00"/>
    <x v="647"/>
    <x v="1"/>
    <n v="114"/>
    <s v="ano"/>
    <s v="červená"/>
    <n v="95"/>
    <n v="-15"/>
    <s v="dobrá"/>
  </r>
  <r>
    <x v="1"/>
    <d v="2018-10-22T00:00:00"/>
    <x v="648"/>
    <x v="2"/>
    <n v="64"/>
    <s v="ano"/>
    <s v="šedá"/>
    <n v="93"/>
    <n v="-20"/>
    <s v="špatná"/>
  </r>
  <r>
    <x v="1"/>
    <d v="2018-10-01T00:00:00"/>
    <x v="649"/>
    <x v="0"/>
    <n v="35"/>
    <s v="ne"/>
    <s v="zelená"/>
    <n v="63"/>
    <n v="31"/>
    <s v="výborná"/>
  </r>
  <r>
    <x v="1"/>
    <d v="2018-10-01T00:00:00"/>
    <x v="650"/>
    <x v="1"/>
    <n v="155"/>
    <s v="ano"/>
    <s v="červená"/>
    <n v="69"/>
    <n v="30"/>
    <s v="nulová"/>
  </r>
  <r>
    <x v="3"/>
    <d v="2018-10-19T00:00:00"/>
    <x v="651"/>
    <x v="3"/>
    <n v="54"/>
    <s v="ne"/>
    <s v="černá"/>
    <n v="74"/>
    <n v="-16"/>
    <s v="špatná"/>
  </r>
  <r>
    <x v="1"/>
    <d v="2018-10-01T00:00:00"/>
    <x v="652"/>
    <x v="3"/>
    <n v="92"/>
    <s v="ano"/>
    <s v="stříbrná"/>
    <n v="60"/>
    <n v="-12"/>
    <s v="nulová"/>
  </r>
  <r>
    <x v="3"/>
    <d v="2018-10-26T00:00:00"/>
    <x v="653"/>
    <x v="3"/>
    <n v="117"/>
    <s v="ano"/>
    <s v="černá"/>
    <n v="74"/>
    <n v="21"/>
    <s v="výborná"/>
  </r>
  <r>
    <x v="2"/>
    <d v="2018-10-24T00:00:00"/>
    <x v="654"/>
    <x v="3"/>
    <n v="64"/>
    <s v="ano"/>
    <s v="zelená"/>
    <n v="76"/>
    <n v="16"/>
    <s v="špatná"/>
  </r>
  <r>
    <x v="3"/>
    <d v="2018-10-26T00:00:00"/>
    <x v="655"/>
    <x v="0"/>
    <n v="51"/>
    <s v="ne"/>
    <s v="modrá"/>
    <n v="64"/>
    <n v="33"/>
    <s v="nulová"/>
  </r>
  <r>
    <x v="2"/>
    <d v="2018-10-10T00:00:00"/>
    <x v="656"/>
    <x v="3"/>
    <n v="78"/>
    <s v="ano"/>
    <s v="stříbrná"/>
    <n v="89"/>
    <n v="-17"/>
    <s v="nulová"/>
  </r>
  <r>
    <x v="4"/>
    <d v="2018-10-21T00:00:00"/>
    <x v="657"/>
    <x v="0"/>
    <n v="114"/>
    <s v="ano"/>
    <s v="červená"/>
    <n v="65"/>
    <n v="7"/>
    <s v="nulová"/>
  </r>
  <r>
    <x v="5"/>
    <d v="2018-10-20T00:00:00"/>
    <x v="658"/>
    <x v="3"/>
    <n v="121"/>
    <s v="ano"/>
    <s v="modrá"/>
    <n v="75"/>
    <n v="-17"/>
    <s v="špatná"/>
  </r>
  <r>
    <x v="1"/>
    <d v="2018-10-01T00:00:00"/>
    <x v="659"/>
    <x v="0"/>
    <n v="151"/>
    <s v="ano"/>
    <s v="zelená"/>
    <n v="94"/>
    <n v="38"/>
    <s v="výborná"/>
  </r>
  <r>
    <x v="3"/>
    <d v="2018-10-26T00:00:00"/>
    <x v="660"/>
    <x v="3"/>
    <n v="88"/>
    <s v="ano"/>
    <s v="bílá"/>
    <n v="62"/>
    <n v="-11"/>
    <s v="nulová"/>
  </r>
  <r>
    <x v="4"/>
    <d v="2018-09-30T00:00:00"/>
    <x v="661"/>
    <x v="0"/>
    <n v="112"/>
    <s v="ano"/>
    <s v="stříbrná"/>
    <n v="92"/>
    <n v="32"/>
    <s v="nulová"/>
  </r>
  <r>
    <x v="5"/>
    <d v="2018-10-06T00:00:00"/>
    <x v="662"/>
    <x v="2"/>
    <n v="148"/>
    <s v="ano"/>
    <s v="stříbrná"/>
    <n v="67"/>
    <n v="1"/>
    <s v="nulová"/>
  </r>
  <r>
    <x v="3"/>
    <d v="2018-10-12T00:00:00"/>
    <x v="663"/>
    <x v="3"/>
    <n v="176"/>
    <s v="ano"/>
    <s v="šedá"/>
    <n v="87"/>
    <n v="17"/>
    <s v="nulová"/>
  </r>
  <r>
    <x v="1"/>
    <d v="2018-10-22T00:00:00"/>
    <x v="664"/>
    <x v="0"/>
    <n v="147"/>
    <s v="ano"/>
    <s v="bílá"/>
    <n v="79"/>
    <n v="-12"/>
    <s v="dobrá"/>
  </r>
  <r>
    <x v="6"/>
    <d v="2018-10-09T00:00:00"/>
    <x v="665"/>
    <x v="3"/>
    <n v="148"/>
    <s v="ano"/>
    <s v="červená"/>
    <n v="91"/>
    <n v="2"/>
    <s v="dobrá"/>
  </r>
  <r>
    <x v="2"/>
    <d v="2018-10-10T00:00:00"/>
    <x v="666"/>
    <x v="0"/>
    <n v="37"/>
    <s v="ne"/>
    <s v="stříbrná"/>
    <n v="85"/>
    <n v="14"/>
    <s v="špatná"/>
  </r>
  <r>
    <x v="5"/>
    <d v="2018-10-20T00:00:00"/>
    <x v="667"/>
    <x v="1"/>
    <n v="165"/>
    <s v="ano"/>
    <s v="bílá"/>
    <n v="84"/>
    <n v="9"/>
    <s v="výborná"/>
  </r>
  <r>
    <x v="1"/>
    <d v="2018-10-15T00:00:00"/>
    <x v="668"/>
    <x v="2"/>
    <n v="48"/>
    <s v="ne"/>
    <s v="šedá"/>
    <n v="62"/>
    <n v="27"/>
    <s v="špatná"/>
  </r>
  <r>
    <x v="0"/>
    <d v="2018-10-04T00:00:00"/>
    <x v="669"/>
    <x v="1"/>
    <n v="47"/>
    <s v="ne"/>
    <s v="červená"/>
    <n v="62"/>
    <n v="-20"/>
    <s v="dobrá"/>
  </r>
  <r>
    <x v="3"/>
    <d v="2018-10-12T00:00:00"/>
    <x v="670"/>
    <x v="0"/>
    <n v="116"/>
    <s v="ano"/>
    <s v="šedá"/>
    <n v="83"/>
    <n v="27"/>
    <s v="špatná"/>
  </r>
  <r>
    <x v="6"/>
    <d v="2018-10-09T00:00:00"/>
    <x v="671"/>
    <x v="1"/>
    <n v="47"/>
    <s v="ne"/>
    <s v="bílá"/>
    <n v="61"/>
    <n v="32"/>
    <s v="dobrá"/>
  </r>
  <r>
    <x v="2"/>
    <d v="2018-10-24T00:00:00"/>
    <x v="672"/>
    <x v="0"/>
    <n v="178"/>
    <s v="ano"/>
    <s v="modrá"/>
    <n v="74"/>
    <n v="-2"/>
    <s v="špatná"/>
  </r>
  <r>
    <x v="1"/>
    <d v="2018-10-22T00:00:00"/>
    <x v="673"/>
    <x v="0"/>
    <n v="49"/>
    <s v="ne"/>
    <s v="bílá"/>
    <n v="70"/>
    <n v="14"/>
    <s v="nulová"/>
  </r>
  <r>
    <x v="3"/>
    <d v="2018-10-26T00:00:00"/>
    <x v="674"/>
    <x v="1"/>
    <n v="178"/>
    <s v="ano"/>
    <s v="šedá"/>
    <n v="88"/>
    <n v="-15"/>
    <s v="nulová"/>
  </r>
  <r>
    <x v="6"/>
    <d v="2018-10-02T00:00:00"/>
    <x v="675"/>
    <x v="3"/>
    <n v="111"/>
    <s v="ano"/>
    <s v="bílá"/>
    <n v="61"/>
    <n v="29"/>
    <s v="nulová"/>
  </r>
  <r>
    <x v="0"/>
    <d v="2018-10-25T00:00:00"/>
    <x v="676"/>
    <x v="2"/>
    <n v="126"/>
    <s v="ano"/>
    <s v="zelená"/>
    <n v="70"/>
    <n v="-4"/>
    <s v="výborná"/>
  </r>
  <r>
    <x v="5"/>
    <d v="2018-10-06T00:00:00"/>
    <x v="677"/>
    <x v="2"/>
    <n v="118"/>
    <s v="ano"/>
    <s v="zelená"/>
    <n v="75"/>
    <n v="-6"/>
    <s v="špatná"/>
  </r>
  <r>
    <x v="0"/>
    <d v="2018-10-25T00:00:00"/>
    <x v="678"/>
    <x v="3"/>
    <n v="112"/>
    <s v="ano"/>
    <s v="bílá"/>
    <n v="72"/>
    <n v="19"/>
    <s v="výborná"/>
  </r>
  <r>
    <x v="6"/>
    <d v="2018-10-23T00:00:00"/>
    <x v="679"/>
    <x v="1"/>
    <n v="72"/>
    <s v="ano"/>
    <s v="modrá"/>
    <n v="68"/>
    <n v="-6"/>
    <s v="dobrá"/>
  </r>
  <r>
    <x v="6"/>
    <d v="2018-10-09T00:00:00"/>
    <x v="680"/>
    <x v="0"/>
    <n v="109"/>
    <s v="ano"/>
    <s v="stříbrná"/>
    <n v="84"/>
    <n v="38"/>
    <s v="nulová"/>
  </r>
  <r>
    <x v="4"/>
    <d v="2018-10-07T00:00:00"/>
    <x v="681"/>
    <x v="1"/>
    <n v="96"/>
    <s v="ano"/>
    <s v="zelená"/>
    <n v="60"/>
    <n v="30"/>
    <s v="špatná"/>
  </r>
  <r>
    <x v="0"/>
    <d v="2018-10-18T00:00:00"/>
    <x v="682"/>
    <x v="2"/>
    <n v="170"/>
    <s v="ano"/>
    <s v="stříbrná"/>
    <n v="74"/>
    <n v="-3"/>
    <s v="nulová"/>
  </r>
  <r>
    <x v="6"/>
    <d v="2018-10-23T00:00:00"/>
    <x v="683"/>
    <x v="2"/>
    <n v="112"/>
    <s v="ano"/>
    <s v="stříbrná"/>
    <n v="91"/>
    <n v="0"/>
    <s v="nulová"/>
  </r>
  <r>
    <x v="1"/>
    <d v="2018-10-15T00:00:00"/>
    <x v="684"/>
    <x v="2"/>
    <n v="55"/>
    <s v="ne"/>
    <s v="modrá"/>
    <n v="66"/>
    <n v="36"/>
    <s v="dobrá"/>
  </r>
  <r>
    <x v="3"/>
    <d v="2018-10-26T00:00:00"/>
    <x v="685"/>
    <x v="1"/>
    <n v="49"/>
    <s v="ne"/>
    <s v="červená"/>
    <n v="91"/>
    <n v="12"/>
    <s v="dobrá"/>
  </r>
  <r>
    <x v="6"/>
    <d v="2018-10-02T00:00:00"/>
    <x v="686"/>
    <x v="0"/>
    <n v="80"/>
    <s v="ano"/>
    <s v="modrá"/>
    <n v="95"/>
    <n v="17"/>
    <s v="výborná"/>
  </r>
  <r>
    <x v="5"/>
    <d v="2018-10-06T00:00:00"/>
    <x v="687"/>
    <x v="1"/>
    <n v="81"/>
    <s v="ano"/>
    <s v="modrá"/>
    <n v="72"/>
    <n v="28"/>
    <s v="dobrá"/>
  </r>
  <r>
    <x v="0"/>
    <d v="2018-10-11T00:00:00"/>
    <x v="688"/>
    <x v="2"/>
    <n v="143"/>
    <s v="ano"/>
    <s v="bílá"/>
    <n v="63"/>
    <n v="-8"/>
    <s v="nulová"/>
  </r>
  <r>
    <x v="5"/>
    <d v="2018-10-13T00:00:00"/>
    <x v="689"/>
    <x v="2"/>
    <n v="177"/>
    <s v="ano"/>
    <s v="modrá"/>
    <n v="79"/>
    <n v="35"/>
    <s v="dobrá"/>
  </r>
  <r>
    <x v="6"/>
    <d v="2018-10-09T00:00:00"/>
    <x v="690"/>
    <x v="0"/>
    <n v="114"/>
    <s v="ano"/>
    <s v="bílá"/>
    <n v="80"/>
    <n v="25"/>
    <s v="výborná"/>
  </r>
  <r>
    <x v="0"/>
    <d v="2018-10-04T00:00:00"/>
    <x v="691"/>
    <x v="0"/>
    <n v="59"/>
    <s v="ano"/>
    <s v="červená"/>
    <n v="84"/>
    <n v="23"/>
    <s v="nulová"/>
  </r>
  <r>
    <x v="4"/>
    <d v="2018-10-21T00:00:00"/>
    <x v="692"/>
    <x v="0"/>
    <n v="156"/>
    <s v="ano"/>
    <s v="stříbrná"/>
    <n v="92"/>
    <n v="23"/>
    <s v="špatná"/>
  </r>
  <r>
    <x v="5"/>
    <d v="2018-10-27T00:00:00"/>
    <x v="693"/>
    <x v="2"/>
    <n v="47"/>
    <s v="ne"/>
    <s v="stříbrná"/>
    <n v="77"/>
    <n v="36"/>
    <s v="nulová"/>
  </r>
  <r>
    <x v="5"/>
    <d v="2018-10-27T00:00:00"/>
    <x v="694"/>
    <x v="0"/>
    <n v="172"/>
    <s v="ano"/>
    <s v="zelená"/>
    <n v="85"/>
    <n v="28"/>
    <s v="špatná"/>
  </r>
  <r>
    <x v="3"/>
    <d v="2018-10-05T00:00:00"/>
    <x v="695"/>
    <x v="1"/>
    <n v="157"/>
    <s v="ano"/>
    <s v="modrá"/>
    <n v="92"/>
    <n v="34"/>
    <s v="nulová"/>
  </r>
  <r>
    <x v="5"/>
    <d v="2018-10-13T00:00:00"/>
    <x v="696"/>
    <x v="2"/>
    <n v="105"/>
    <s v="ano"/>
    <s v="černá"/>
    <n v="76"/>
    <n v="13"/>
    <s v="výborná"/>
  </r>
  <r>
    <x v="3"/>
    <d v="2018-10-12T00:00:00"/>
    <x v="697"/>
    <x v="0"/>
    <n v="161"/>
    <s v="ano"/>
    <s v="modrá"/>
    <n v="62"/>
    <n v="3"/>
    <s v="nulová"/>
  </r>
  <r>
    <x v="0"/>
    <d v="2018-10-25T00:00:00"/>
    <x v="698"/>
    <x v="1"/>
    <n v="64"/>
    <s v="ano"/>
    <s v="červená"/>
    <n v="84"/>
    <n v="12"/>
    <s v="nulová"/>
  </r>
  <r>
    <x v="2"/>
    <d v="2018-10-17T00:00:00"/>
    <x v="699"/>
    <x v="2"/>
    <n v="98"/>
    <s v="ano"/>
    <s v="bílá"/>
    <n v="92"/>
    <n v="-20"/>
    <s v="dobrá"/>
  </r>
  <r>
    <x v="3"/>
    <d v="2018-10-19T00:00:00"/>
    <x v="700"/>
    <x v="3"/>
    <n v="54"/>
    <s v="ne"/>
    <s v="červená"/>
    <n v="82"/>
    <n v="-21"/>
    <s v="výborná"/>
  </r>
  <r>
    <x v="0"/>
    <d v="2018-10-25T00:00:00"/>
    <x v="701"/>
    <x v="2"/>
    <n v="48"/>
    <s v="ne"/>
    <s v="stříbrná"/>
    <n v="69"/>
    <n v="-18"/>
    <s v="nulová"/>
  </r>
  <r>
    <x v="6"/>
    <d v="2018-10-16T00:00:00"/>
    <x v="702"/>
    <x v="2"/>
    <n v="160"/>
    <s v="ano"/>
    <s v="stříbrná"/>
    <n v="83"/>
    <n v="-4"/>
    <s v="dobrá"/>
  </r>
  <r>
    <x v="5"/>
    <d v="2018-10-27T00:00:00"/>
    <x v="703"/>
    <x v="3"/>
    <n v="95"/>
    <s v="ano"/>
    <s v="modrá"/>
    <n v="60"/>
    <n v="-6"/>
    <s v="špatná"/>
  </r>
  <r>
    <x v="0"/>
    <d v="2018-10-18T00:00:00"/>
    <x v="704"/>
    <x v="3"/>
    <n v="88"/>
    <s v="ano"/>
    <s v="stříbrná"/>
    <n v="79"/>
    <n v="-9"/>
    <s v="dobrá"/>
  </r>
  <r>
    <x v="6"/>
    <d v="2018-10-09T00:00:00"/>
    <x v="705"/>
    <x v="0"/>
    <n v="160"/>
    <s v="ano"/>
    <s v="bílá"/>
    <n v="88"/>
    <n v="15"/>
    <s v="výborná"/>
  </r>
  <r>
    <x v="1"/>
    <d v="2018-10-01T00:00:00"/>
    <x v="706"/>
    <x v="2"/>
    <n v="53"/>
    <s v="ne"/>
    <s v="černá"/>
    <n v="80"/>
    <n v="30"/>
    <s v="nulová"/>
  </r>
  <r>
    <x v="5"/>
    <d v="2018-10-20T00:00:00"/>
    <x v="707"/>
    <x v="3"/>
    <n v="57"/>
    <s v="ano"/>
    <s v="červená"/>
    <n v="69"/>
    <n v="-9"/>
    <s v="špatná"/>
  </r>
  <r>
    <x v="3"/>
    <d v="2018-10-19T00:00:00"/>
    <x v="708"/>
    <x v="1"/>
    <n v="149"/>
    <s v="ano"/>
    <s v="červená"/>
    <n v="62"/>
    <n v="-11"/>
    <s v="špatná"/>
  </r>
  <r>
    <x v="0"/>
    <d v="2018-10-25T00:00:00"/>
    <x v="709"/>
    <x v="2"/>
    <n v="68"/>
    <s v="ano"/>
    <s v="červená"/>
    <n v="70"/>
    <n v="34"/>
    <s v="špatná"/>
  </r>
  <r>
    <x v="5"/>
    <d v="2018-10-06T00:00:00"/>
    <x v="710"/>
    <x v="0"/>
    <n v="102"/>
    <s v="ano"/>
    <s v="modrá"/>
    <n v="65"/>
    <n v="14"/>
    <s v="nulová"/>
  </r>
  <r>
    <x v="2"/>
    <d v="2018-10-17T00:00:00"/>
    <x v="711"/>
    <x v="1"/>
    <n v="146"/>
    <s v="ano"/>
    <s v="modrá"/>
    <n v="73"/>
    <n v="16"/>
    <s v="nulová"/>
  </r>
  <r>
    <x v="0"/>
    <d v="2018-10-04T00:00:00"/>
    <x v="712"/>
    <x v="3"/>
    <n v="73"/>
    <s v="ano"/>
    <s v="bílá"/>
    <n v="79"/>
    <n v="-1"/>
    <s v="nulová"/>
  </r>
  <r>
    <x v="6"/>
    <d v="2018-10-16T00:00:00"/>
    <x v="713"/>
    <x v="3"/>
    <n v="36"/>
    <s v="ne"/>
    <s v="červená"/>
    <n v="80"/>
    <n v="-8"/>
    <s v="výborná"/>
  </r>
  <r>
    <x v="6"/>
    <d v="2018-10-02T00:00:00"/>
    <x v="714"/>
    <x v="2"/>
    <n v="42"/>
    <s v="ne"/>
    <s v="stříbrná"/>
    <n v="74"/>
    <n v="35"/>
    <s v="výborná"/>
  </r>
  <r>
    <x v="0"/>
    <d v="2018-10-25T00:00:00"/>
    <x v="715"/>
    <x v="3"/>
    <n v="130"/>
    <s v="ano"/>
    <s v="stříbrná"/>
    <n v="81"/>
    <n v="16"/>
    <s v="dobrá"/>
  </r>
  <r>
    <x v="0"/>
    <d v="2018-10-18T00:00:00"/>
    <x v="716"/>
    <x v="1"/>
    <n v="157"/>
    <s v="ano"/>
    <s v="červená"/>
    <n v="84"/>
    <n v="25"/>
    <s v="nulová"/>
  </r>
  <r>
    <x v="2"/>
    <d v="2018-10-03T00:00:00"/>
    <x v="717"/>
    <x v="2"/>
    <n v="170"/>
    <s v="ano"/>
    <s v="bílá"/>
    <n v="64"/>
    <n v="23"/>
    <s v="nulová"/>
  </r>
  <r>
    <x v="5"/>
    <d v="2018-10-06T00:00:00"/>
    <x v="718"/>
    <x v="0"/>
    <n v="44"/>
    <s v="ne"/>
    <s v="červená"/>
    <n v="67"/>
    <n v="19"/>
    <s v="výborná"/>
  </r>
  <r>
    <x v="6"/>
    <d v="2018-10-16T00:00:00"/>
    <x v="719"/>
    <x v="2"/>
    <n v="137"/>
    <s v="ano"/>
    <s v="černá"/>
    <n v="66"/>
    <n v="-19"/>
    <s v="výborná"/>
  </r>
  <r>
    <x v="0"/>
    <d v="2018-10-04T00:00:00"/>
    <x v="720"/>
    <x v="1"/>
    <n v="84"/>
    <s v="ano"/>
    <s v="černá"/>
    <n v="84"/>
    <n v="3"/>
    <s v="dobrá"/>
  </r>
  <r>
    <x v="3"/>
    <d v="2018-10-26T00:00:00"/>
    <x v="721"/>
    <x v="3"/>
    <n v="42"/>
    <s v="ne"/>
    <s v="stříbrná"/>
    <n v="67"/>
    <n v="27"/>
    <s v="špatná"/>
  </r>
  <r>
    <x v="3"/>
    <d v="2018-10-05T00:00:00"/>
    <x v="722"/>
    <x v="0"/>
    <n v="97"/>
    <s v="ano"/>
    <s v="bílá"/>
    <n v="86"/>
    <n v="-16"/>
    <s v="špatná"/>
  </r>
  <r>
    <x v="5"/>
    <d v="2018-10-20T00:00:00"/>
    <x v="723"/>
    <x v="2"/>
    <n v="128"/>
    <s v="ano"/>
    <s v="modrá"/>
    <n v="77"/>
    <n v="0"/>
    <s v="výborná"/>
  </r>
  <r>
    <x v="6"/>
    <d v="2018-10-02T00:00:00"/>
    <x v="724"/>
    <x v="1"/>
    <n v="169"/>
    <s v="ano"/>
    <s v="bílá"/>
    <n v="79"/>
    <n v="14"/>
    <s v="výborná"/>
  </r>
  <r>
    <x v="2"/>
    <d v="2018-10-10T00:00:00"/>
    <x v="725"/>
    <x v="0"/>
    <n v="84"/>
    <s v="ano"/>
    <s v="modrá"/>
    <n v="64"/>
    <n v="36"/>
    <s v="dobrá"/>
  </r>
  <r>
    <x v="0"/>
    <d v="2018-10-11T00:00:00"/>
    <x v="726"/>
    <x v="3"/>
    <n v="54"/>
    <s v="ne"/>
    <s v="bílá"/>
    <n v="61"/>
    <n v="-13"/>
    <s v="špatná"/>
  </r>
  <r>
    <x v="3"/>
    <d v="2018-10-26T00:00:00"/>
    <x v="727"/>
    <x v="2"/>
    <n v="54"/>
    <s v="ne"/>
    <s v="modrá"/>
    <n v="88"/>
    <n v="22"/>
    <s v="špatná"/>
  </r>
  <r>
    <x v="2"/>
    <d v="2018-10-03T00:00:00"/>
    <x v="728"/>
    <x v="3"/>
    <n v="39"/>
    <s v="ne"/>
    <s v="zelená"/>
    <n v="70"/>
    <n v="25"/>
    <s v="špatná"/>
  </r>
  <r>
    <x v="6"/>
    <d v="2018-10-02T00:00:00"/>
    <x v="729"/>
    <x v="3"/>
    <n v="134"/>
    <s v="ano"/>
    <s v="bílá"/>
    <n v="91"/>
    <n v="33"/>
    <s v="výborná"/>
  </r>
  <r>
    <x v="2"/>
    <d v="2018-10-10T00:00:00"/>
    <x v="698"/>
    <x v="2"/>
    <n v="149"/>
    <s v="ano"/>
    <s v="šedá"/>
    <n v="65"/>
    <n v="38"/>
    <s v="nulová"/>
  </r>
  <r>
    <x v="5"/>
    <d v="2018-10-13T00:00:00"/>
    <x v="730"/>
    <x v="3"/>
    <n v="101"/>
    <s v="ano"/>
    <s v="zelená"/>
    <n v="95"/>
    <n v="15"/>
    <s v="nulová"/>
  </r>
  <r>
    <x v="4"/>
    <d v="2018-09-30T00:00:00"/>
    <x v="731"/>
    <x v="3"/>
    <n v="91"/>
    <s v="ano"/>
    <s v="bílá"/>
    <n v="69"/>
    <n v="22"/>
    <s v="nulová"/>
  </r>
  <r>
    <x v="6"/>
    <d v="2018-10-16T00:00:00"/>
    <x v="732"/>
    <x v="0"/>
    <n v="50"/>
    <s v="ne"/>
    <s v="černá"/>
    <n v="78"/>
    <n v="22"/>
    <s v="nulová"/>
  </r>
  <r>
    <x v="0"/>
    <d v="2018-10-25T00:00:00"/>
    <x v="733"/>
    <x v="3"/>
    <n v="103"/>
    <s v="ano"/>
    <s v="černá"/>
    <n v="92"/>
    <n v="-3"/>
    <s v="špatná"/>
  </r>
  <r>
    <x v="1"/>
    <d v="2018-10-01T00:00:00"/>
    <x v="734"/>
    <x v="2"/>
    <n v="51"/>
    <s v="ne"/>
    <s v="zelená"/>
    <n v="74"/>
    <n v="16"/>
    <s v="špatná"/>
  </r>
  <r>
    <x v="5"/>
    <d v="2018-10-27T00:00:00"/>
    <x v="735"/>
    <x v="0"/>
    <n v="94"/>
    <s v="ano"/>
    <s v="červená"/>
    <n v="75"/>
    <n v="33"/>
    <s v="nulová"/>
  </r>
  <r>
    <x v="5"/>
    <d v="2018-10-27T00:00:00"/>
    <x v="736"/>
    <x v="2"/>
    <n v="158"/>
    <s v="ano"/>
    <s v="šedá"/>
    <n v="95"/>
    <n v="0"/>
    <s v="výborná"/>
  </r>
  <r>
    <x v="0"/>
    <d v="2018-10-25T00:00:00"/>
    <x v="737"/>
    <x v="0"/>
    <n v="78"/>
    <s v="ano"/>
    <s v="červená"/>
    <n v="85"/>
    <n v="-9"/>
    <s v="dobrá"/>
  </r>
  <r>
    <x v="5"/>
    <d v="2018-10-20T00:00:00"/>
    <x v="738"/>
    <x v="3"/>
    <n v="60"/>
    <s v="ano"/>
    <s v="stříbrná"/>
    <n v="67"/>
    <n v="32"/>
    <s v="nulová"/>
  </r>
  <r>
    <x v="1"/>
    <d v="2018-10-08T00:00:00"/>
    <x v="739"/>
    <x v="2"/>
    <n v="35"/>
    <s v="ne"/>
    <s v="červená"/>
    <n v="69"/>
    <n v="-15"/>
    <s v="nulová"/>
  </r>
  <r>
    <x v="1"/>
    <d v="2018-10-01T00:00:00"/>
    <x v="740"/>
    <x v="1"/>
    <n v="83"/>
    <s v="ano"/>
    <s v="zelená"/>
    <n v="85"/>
    <n v="20"/>
    <s v="nulová"/>
  </r>
  <r>
    <x v="1"/>
    <d v="2018-10-01T00:00:00"/>
    <x v="741"/>
    <x v="3"/>
    <n v="128"/>
    <s v="ano"/>
    <s v="černá"/>
    <n v="63"/>
    <n v="14"/>
    <s v="výborná"/>
  </r>
  <r>
    <x v="1"/>
    <d v="2018-10-15T00:00:00"/>
    <x v="742"/>
    <x v="1"/>
    <n v="139"/>
    <s v="ano"/>
    <s v="zelená"/>
    <n v="61"/>
    <n v="14"/>
    <s v="nulová"/>
  </r>
  <r>
    <x v="4"/>
    <d v="2018-10-21T00:00:00"/>
    <x v="743"/>
    <x v="2"/>
    <n v="179"/>
    <s v="ano"/>
    <s v="zelená"/>
    <n v="92"/>
    <n v="-10"/>
    <s v="špatná"/>
  </r>
  <r>
    <x v="5"/>
    <d v="2018-10-13T00:00:00"/>
    <x v="744"/>
    <x v="1"/>
    <n v="50"/>
    <s v="ne"/>
    <s v="červená"/>
    <n v="94"/>
    <n v="30"/>
    <s v="nulová"/>
  </r>
  <r>
    <x v="0"/>
    <d v="2018-10-25T00:00:00"/>
    <x v="745"/>
    <x v="3"/>
    <n v="40"/>
    <s v="ne"/>
    <s v="modrá"/>
    <n v="63"/>
    <n v="7"/>
    <s v="výborná"/>
  </r>
  <r>
    <x v="2"/>
    <d v="2018-10-03T00:00:00"/>
    <x v="746"/>
    <x v="2"/>
    <n v="106"/>
    <s v="ano"/>
    <s v="šedá"/>
    <n v="90"/>
    <n v="26"/>
    <s v="dobrá"/>
  </r>
  <r>
    <x v="4"/>
    <d v="2018-10-14T00:00:00"/>
    <x v="747"/>
    <x v="3"/>
    <n v="145"/>
    <s v="ano"/>
    <s v="černá"/>
    <n v="83"/>
    <n v="15"/>
    <s v="špatná"/>
  </r>
  <r>
    <x v="1"/>
    <d v="2018-10-08T00:00:00"/>
    <x v="748"/>
    <x v="1"/>
    <n v="175"/>
    <s v="ano"/>
    <s v="stříbrná"/>
    <n v="68"/>
    <n v="-7"/>
    <s v="výborná"/>
  </r>
  <r>
    <x v="1"/>
    <d v="2018-10-08T00:00:00"/>
    <x v="749"/>
    <x v="3"/>
    <n v="46"/>
    <s v="ne"/>
    <s v="stříbrná"/>
    <n v="64"/>
    <n v="31"/>
    <s v="špatná"/>
  </r>
  <r>
    <x v="0"/>
    <d v="2018-10-11T00:00:00"/>
    <x v="750"/>
    <x v="1"/>
    <n v="88"/>
    <s v="ano"/>
    <s v="stříbrná"/>
    <n v="78"/>
    <n v="-2"/>
    <s v="výborná"/>
  </r>
  <r>
    <x v="4"/>
    <d v="2018-10-07T00:00:00"/>
    <x v="751"/>
    <x v="3"/>
    <n v="45"/>
    <s v="ne"/>
    <s v="zelená"/>
    <n v="60"/>
    <n v="-9"/>
    <s v="výborná"/>
  </r>
  <r>
    <x v="4"/>
    <d v="2018-10-07T00:00:00"/>
    <x v="752"/>
    <x v="2"/>
    <n v="167"/>
    <s v="ano"/>
    <s v="stříbrná"/>
    <n v="72"/>
    <n v="-12"/>
    <s v="špatná"/>
  </r>
  <r>
    <x v="6"/>
    <d v="2018-10-02T00:00:00"/>
    <x v="753"/>
    <x v="3"/>
    <n v="162"/>
    <s v="ano"/>
    <s v="šedá"/>
    <n v="67"/>
    <n v="11"/>
    <s v="výborná"/>
  </r>
  <r>
    <x v="4"/>
    <d v="2018-10-21T00:00:00"/>
    <x v="754"/>
    <x v="1"/>
    <n v="33"/>
    <s v="ne"/>
    <s v="stříbrná"/>
    <n v="87"/>
    <n v="5"/>
    <s v="nulová"/>
  </r>
  <r>
    <x v="6"/>
    <d v="2018-10-16T00:00:00"/>
    <x v="755"/>
    <x v="2"/>
    <n v="67"/>
    <s v="ano"/>
    <s v="zelená"/>
    <n v="81"/>
    <n v="30"/>
    <s v="dobrá"/>
  </r>
  <r>
    <x v="4"/>
    <d v="2018-10-21T00:00:00"/>
    <x v="756"/>
    <x v="1"/>
    <n v="69"/>
    <s v="ano"/>
    <s v="modrá"/>
    <n v="81"/>
    <n v="32"/>
    <s v="špatná"/>
  </r>
  <r>
    <x v="3"/>
    <d v="2018-10-19T00:00:00"/>
    <x v="757"/>
    <x v="1"/>
    <n v="44"/>
    <s v="ne"/>
    <s v="šedá"/>
    <n v="94"/>
    <n v="20"/>
    <s v="dobrá"/>
  </r>
  <r>
    <x v="3"/>
    <d v="2018-10-12T00:00:00"/>
    <x v="758"/>
    <x v="0"/>
    <n v="36"/>
    <s v="ne"/>
    <s v="červená"/>
    <n v="61"/>
    <n v="13"/>
    <s v="výborná"/>
  </r>
  <r>
    <x v="0"/>
    <d v="2018-10-11T00:00:00"/>
    <x v="759"/>
    <x v="2"/>
    <n v="159"/>
    <s v="ano"/>
    <s v="zelená"/>
    <n v="94"/>
    <n v="10"/>
    <s v="špatná"/>
  </r>
  <r>
    <x v="3"/>
    <d v="2018-10-19T00:00:00"/>
    <x v="760"/>
    <x v="1"/>
    <n v="137"/>
    <s v="ano"/>
    <s v="zelená"/>
    <n v="69"/>
    <n v="-18"/>
    <s v="špatná"/>
  </r>
  <r>
    <x v="3"/>
    <d v="2018-10-19T00:00:00"/>
    <x v="761"/>
    <x v="3"/>
    <n v="167"/>
    <s v="ano"/>
    <s v="modrá"/>
    <n v="64"/>
    <n v="11"/>
    <s v="výborná"/>
  </r>
  <r>
    <x v="2"/>
    <d v="2018-10-10T00:00:00"/>
    <x v="762"/>
    <x v="3"/>
    <n v="85"/>
    <s v="ano"/>
    <s v="červená"/>
    <n v="63"/>
    <n v="31"/>
    <s v="dobrá"/>
  </r>
  <r>
    <x v="0"/>
    <d v="2018-10-18T00:00:00"/>
    <x v="763"/>
    <x v="0"/>
    <n v="115"/>
    <s v="ano"/>
    <s v="stříbrná"/>
    <n v="63"/>
    <n v="11"/>
    <s v="nulová"/>
  </r>
  <r>
    <x v="5"/>
    <d v="2018-10-27T00:00:00"/>
    <x v="764"/>
    <x v="1"/>
    <n v="148"/>
    <s v="ano"/>
    <s v="modrá"/>
    <n v="68"/>
    <n v="-1"/>
    <s v="výborná"/>
  </r>
  <r>
    <x v="3"/>
    <d v="2018-10-26T00:00:00"/>
    <x v="765"/>
    <x v="2"/>
    <n v="170"/>
    <s v="ano"/>
    <s v="zelená"/>
    <n v="75"/>
    <n v="-16"/>
    <s v="výborná"/>
  </r>
  <r>
    <x v="4"/>
    <d v="2018-09-30T00:00:00"/>
    <x v="766"/>
    <x v="1"/>
    <n v="113"/>
    <s v="ano"/>
    <s v="stříbrná"/>
    <n v="85"/>
    <n v="1"/>
    <s v="nulová"/>
  </r>
  <r>
    <x v="2"/>
    <d v="2018-10-03T00:00:00"/>
    <x v="767"/>
    <x v="3"/>
    <n v="43"/>
    <s v="ne"/>
    <s v="zelená"/>
    <n v="60"/>
    <n v="23"/>
    <s v="nulová"/>
  </r>
  <r>
    <x v="1"/>
    <d v="2018-10-15T00:00:00"/>
    <x v="768"/>
    <x v="2"/>
    <n v="119"/>
    <s v="ano"/>
    <s v="modrá"/>
    <n v="79"/>
    <n v="-17"/>
    <s v="nulová"/>
  </r>
  <r>
    <x v="0"/>
    <d v="2018-10-11T00:00:00"/>
    <x v="769"/>
    <x v="3"/>
    <n v="106"/>
    <s v="ano"/>
    <s v="bílá"/>
    <n v="90"/>
    <n v="32"/>
    <s v="špatná"/>
  </r>
  <r>
    <x v="6"/>
    <d v="2018-10-23T00:00:00"/>
    <x v="770"/>
    <x v="1"/>
    <n v="102"/>
    <s v="ano"/>
    <s v="stříbrná"/>
    <n v="90"/>
    <n v="-7"/>
    <s v="nulová"/>
  </r>
  <r>
    <x v="2"/>
    <d v="2018-10-17T00:00:00"/>
    <x v="771"/>
    <x v="2"/>
    <n v="63"/>
    <s v="ano"/>
    <s v="modrá"/>
    <n v="92"/>
    <n v="23"/>
    <s v="výborná"/>
  </r>
  <r>
    <x v="6"/>
    <d v="2018-10-09T00:00:00"/>
    <x v="772"/>
    <x v="2"/>
    <n v="167"/>
    <s v="ano"/>
    <s v="červená"/>
    <n v="88"/>
    <n v="7"/>
    <s v="výborná"/>
  </r>
  <r>
    <x v="2"/>
    <d v="2018-10-03T00:00:00"/>
    <x v="486"/>
    <x v="1"/>
    <n v="43"/>
    <s v="ne"/>
    <s v="modrá"/>
    <n v="77"/>
    <n v="18"/>
    <s v="špatná"/>
  </r>
  <r>
    <x v="6"/>
    <d v="2018-10-16T00:00:00"/>
    <x v="773"/>
    <x v="2"/>
    <n v="169"/>
    <s v="ano"/>
    <s v="šedá"/>
    <n v="69"/>
    <n v="-2"/>
    <s v="výborná"/>
  </r>
  <r>
    <x v="3"/>
    <d v="2018-10-05T00:00:00"/>
    <x v="774"/>
    <x v="3"/>
    <n v="32"/>
    <s v="ne"/>
    <s v="šedá"/>
    <n v="68"/>
    <n v="-9"/>
    <s v="špatná"/>
  </r>
  <r>
    <x v="6"/>
    <d v="2018-10-09T00:00:00"/>
    <x v="775"/>
    <x v="0"/>
    <n v="159"/>
    <s v="ano"/>
    <s v="černá"/>
    <n v="72"/>
    <n v="29"/>
    <s v="špatná"/>
  </r>
  <r>
    <x v="6"/>
    <d v="2018-10-09T00:00:00"/>
    <x v="776"/>
    <x v="0"/>
    <n v="153"/>
    <s v="ano"/>
    <s v="červená"/>
    <n v="79"/>
    <n v="-15"/>
    <s v="dobrá"/>
  </r>
  <r>
    <x v="2"/>
    <d v="2018-10-17T00:00:00"/>
    <x v="777"/>
    <x v="3"/>
    <n v="113"/>
    <s v="ano"/>
    <s v="černá"/>
    <n v="84"/>
    <n v="25"/>
    <s v="výborná"/>
  </r>
  <r>
    <x v="2"/>
    <d v="2018-10-10T00:00:00"/>
    <x v="778"/>
    <x v="1"/>
    <n v="146"/>
    <s v="ano"/>
    <s v="bílá"/>
    <n v="89"/>
    <n v="24"/>
    <s v="dobrá"/>
  </r>
  <r>
    <x v="3"/>
    <d v="2018-10-12T00:00:00"/>
    <x v="779"/>
    <x v="0"/>
    <n v="172"/>
    <s v="ano"/>
    <s v="šedá"/>
    <n v="66"/>
    <n v="35"/>
    <s v="výborná"/>
  </r>
  <r>
    <x v="4"/>
    <d v="2018-10-21T00:00:00"/>
    <x v="780"/>
    <x v="3"/>
    <n v="133"/>
    <s v="ano"/>
    <s v="černá"/>
    <n v="77"/>
    <n v="15"/>
    <s v="špatná"/>
  </r>
  <r>
    <x v="1"/>
    <d v="2018-10-22T00:00:00"/>
    <x v="781"/>
    <x v="0"/>
    <n v="147"/>
    <s v="ano"/>
    <s v="černá"/>
    <n v="91"/>
    <n v="-9"/>
    <s v="dobrá"/>
  </r>
  <r>
    <x v="2"/>
    <d v="2018-10-24T00:00:00"/>
    <x v="782"/>
    <x v="2"/>
    <n v="72"/>
    <s v="ano"/>
    <s v="stříbrná"/>
    <n v="90"/>
    <n v="-3"/>
    <s v="nulová"/>
  </r>
  <r>
    <x v="4"/>
    <d v="2018-09-30T00:00:00"/>
    <x v="783"/>
    <x v="3"/>
    <n v="106"/>
    <s v="ano"/>
    <s v="stříbrná"/>
    <n v="78"/>
    <n v="-5"/>
    <s v="výborná"/>
  </r>
  <r>
    <x v="0"/>
    <d v="2018-10-25T00:00:00"/>
    <x v="784"/>
    <x v="3"/>
    <n v="175"/>
    <s v="ano"/>
    <s v="šedá"/>
    <n v="68"/>
    <n v="-8"/>
    <s v="dobrá"/>
  </r>
  <r>
    <x v="3"/>
    <d v="2018-10-12T00:00:00"/>
    <x v="785"/>
    <x v="2"/>
    <n v="53"/>
    <s v="ne"/>
    <s v="modrá"/>
    <n v="72"/>
    <n v="15"/>
    <s v="nulová"/>
  </r>
  <r>
    <x v="2"/>
    <d v="2018-10-10T00:00:00"/>
    <x v="786"/>
    <x v="2"/>
    <n v="152"/>
    <s v="ano"/>
    <s v="černá"/>
    <n v="68"/>
    <n v="-4"/>
    <s v="dobrá"/>
  </r>
  <r>
    <x v="0"/>
    <d v="2018-10-25T00:00:00"/>
    <x v="787"/>
    <x v="0"/>
    <n v="129"/>
    <s v="ano"/>
    <s v="červená"/>
    <n v="89"/>
    <n v="33"/>
    <s v="výborná"/>
  </r>
  <r>
    <x v="2"/>
    <d v="2018-10-10T00:00:00"/>
    <x v="788"/>
    <x v="1"/>
    <n v="103"/>
    <s v="ano"/>
    <s v="červená"/>
    <n v="72"/>
    <n v="37"/>
    <s v="špatná"/>
  </r>
  <r>
    <x v="2"/>
    <d v="2018-10-24T00:00:00"/>
    <x v="789"/>
    <x v="1"/>
    <n v="42"/>
    <s v="ne"/>
    <s v="zelená"/>
    <n v="92"/>
    <n v="1"/>
    <s v="dobrá"/>
  </r>
  <r>
    <x v="1"/>
    <d v="2018-10-15T00:00:00"/>
    <x v="790"/>
    <x v="2"/>
    <n v="93"/>
    <s v="ano"/>
    <s v="zelená"/>
    <n v="89"/>
    <n v="5"/>
    <s v="dobrá"/>
  </r>
  <r>
    <x v="0"/>
    <d v="2018-10-04T00:00:00"/>
    <x v="791"/>
    <x v="0"/>
    <n v="89"/>
    <s v="ano"/>
    <s v="šedá"/>
    <n v="86"/>
    <n v="18"/>
    <s v="dobrá"/>
  </r>
  <r>
    <x v="2"/>
    <d v="2018-10-24T00:00:00"/>
    <x v="792"/>
    <x v="1"/>
    <n v="105"/>
    <s v="ano"/>
    <s v="modrá"/>
    <n v="67"/>
    <n v="0"/>
    <s v="dobrá"/>
  </r>
  <r>
    <x v="5"/>
    <d v="2018-10-06T00:00:00"/>
    <x v="793"/>
    <x v="0"/>
    <n v="73"/>
    <s v="ano"/>
    <s v="zelená"/>
    <n v="94"/>
    <n v="12"/>
    <s v="výborná"/>
  </r>
  <r>
    <x v="3"/>
    <d v="2018-10-19T00:00:00"/>
    <x v="794"/>
    <x v="0"/>
    <n v="86"/>
    <s v="ano"/>
    <s v="černá"/>
    <n v="67"/>
    <n v="36"/>
    <s v="špatná"/>
  </r>
  <r>
    <x v="1"/>
    <d v="2018-10-08T00:00:00"/>
    <x v="795"/>
    <x v="3"/>
    <n v="160"/>
    <s v="ano"/>
    <s v="bílá"/>
    <n v="60"/>
    <n v="15"/>
    <s v="výborná"/>
  </r>
  <r>
    <x v="4"/>
    <d v="2018-10-07T00:00:00"/>
    <x v="796"/>
    <x v="1"/>
    <n v="150"/>
    <s v="ano"/>
    <s v="červená"/>
    <n v="82"/>
    <n v="-17"/>
    <s v="nulová"/>
  </r>
  <r>
    <x v="3"/>
    <d v="2018-10-19T00:00:00"/>
    <x v="797"/>
    <x v="0"/>
    <n v="39"/>
    <s v="ne"/>
    <s v="zelená"/>
    <n v="83"/>
    <n v="34"/>
    <s v="špatná"/>
  </r>
  <r>
    <x v="2"/>
    <d v="2018-10-24T00:00:00"/>
    <x v="798"/>
    <x v="0"/>
    <n v="113"/>
    <s v="ano"/>
    <s v="černá"/>
    <n v="68"/>
    <n v="4"/>
    <s v="nulová"/>
  </r>
  <r>
    <x v="4"/>
    <d v="2018-10-14T00:00:00"/>
    <x v="799"/>
    <x v="0"/>
    <n v="78"/>
    <s v="ano"/>
    <s v="červená"/>
    <n v="89"/>
    <n v="-20"/>
    <s v="špatná"/>
  </r>
  <r>
    <x v="3"/>
    <d v="2018-10-05T00:00:00"/>
    <x v="800"/>
    <x v="1"/>
    <n v="114"/>
    <s v="ano"/>
    <s v="šedá"/>
    <n v="88"/>
    <n v="-15"/>
    <s v="špatná"/>
  </r>
  <r>
    <x v="4"/>
    <d v="2018-10-14T00:00:00"/>
    <x v="801"/>
    <x v="0"/>
    <n v="132"/>
    <s v="ano"/>
    <s v="šedá"/>
    <n v="77"/>
    <n v="-4"/>
    <s v="nulová"/>
  </r>
  <r>
    <x v="2"/>
    <d v="2018-10-17T00:00:00"/>
    <x v="802"/>
    <x v="3"/>
    <n v="105"/>
    <s v="ano"/>
    <s v="červená"/>
    <n v="70"/>
    <n v="11"/>
    <s v="nulová"/>
  </r>
  <r>
    <x v="5"/>
    <d v="2018-10-13T00:00:00"/>
    <x v="803"/>
    <x v="0"/>
    <n v="154"/>
    <s v="ano"/>
    <s v="stříbrná"/>
    <n v="89"/>
    <n v="-11"/>
    <s v="dobrá"/>
  </r>
  <r>
    <x v="2"/>
    <d v="2018-10-24T00:00:00"/>
    <x v="804"/>
    <x v="2"/>
    <n v="90"/>
    <s v="ano"/>
    <s v="stříbrná"/>
    <n v="84"/>
    <n v="-4"/>
    <s v="špatná"/>
  </r>
  <r>
    <x v="1"/>
    <d v="2018-10-15T00:00:00"/>
    <x v="805"/>
    <x v="3"/>
    <n v="43"/>
    <s v="ne"/>
    <s v="černá"/>
    <n v="75"/>
    <n v="25"/>
    <s v="špatná"/>
  </r>
  <r>
    <x v="5"/>
    <d v="2018-10-20T00:00:00"/>
    <x v="806"/>
    <x v="3"/>
    <n v="153"/>
    <s v="ano"/>
    <s v="bílá"/>
    <n v="70"/>
    <n v="13"/>
    <s v="dobrá"/>
  </r>
  <r>
    <x v="0"/>
    <d v="2018-10-18T00:00:00"/>
    <x v="807"/>
    <x v="0"/>
    <n v="107"/>
    <s v="ano"/>
    <s v="červená"/>
    <n v="72"/>
    <n v="35"/>
    <s v="nulová"/>
  </r>
  <r>
    <x v="0"/>
    <d v="2018-10-04T00:00:00"/>
    <x v="808"/>
    <x v="2"/>
    <n v="155"/>
    <s v="ano"/>
    <s v="červená"/>
    <n v="72"/>
    <n v="31"/>
    <s v="výborná"/>
  </r>
  <r>
    <x v="1"/>
    <d v="2018-10-22T00:00:00"/>
    <x v="809"/>
    <x v="2"/>
    <n v="51"/>
    <s v="ne"/>
    <s v="stříbrná"/>
    <n v="74"/>
    <n v="12"/>
    <s v="špatná"/>
  </r>
  <r>
    <x v="3"/>
    <d v="2018-10-05T00:00:00"/>
    <x v="810"/>
    <x v="1"/>
    <n v="162"/>
    <s v="ano"/>
    <s v="červená"/>
    <n v="76"/>
    <n v="21"/>
    <s v="špatná"/>
  </r>
  <r>
    <x v="6"/>
    <d v="2018-10-16T00:00:00"/>
    <x v="811"/>
    <x v="3"/>
    <n v="101"/>
    <s v="ano"/>
    <s v="modrá"/>
    <n v="66"/>
    <n v="4"/>
    <s v="výborná"/>
  </r>
  <r>
    <x v="5"/>
    <d v="2018-10-13T00:00:00"/>
    <x v="812"/>
    <x v="3"/>
    <n v="149"/>
    <s v="ano"/>
    <s v="bílá"/>
    <n v="88"/>
    <n v="32"/>
    <s v="nulová"/>
  </r>
  <r>
    <x v="0"/>
    <d v="2018-10-04T00:00:00"/>
    <x v="813"/>
    <x v="1"/>
    <n v="176"/>
    <s v="ano"/>
    <s v="černá"/>
    <n v="89"/>
    <n v="17"/>
    <s v="výborná"/>
  </r>
  <r>
    <x v="2"/>
    <d v="2018-10-03T00:00:00"/>
    <x v="814"/>
    <x v="2"/>
    <n v="166"/>
    <s v="ano"/>
    <s v="zelená"/>
    <n v="62"/>
    <n v="36"/>
    <s v="špatná"/>
  </r>
  <r>
    <x v="5"/>
    <d v="2018-10-20T00:00:00"/>
    <x v="170"/>
    <x v="1"/>
    <n v="96"/>
    <s v="ano"/>
    <s v="stříbrná"/>
    <n v="61"/>
    <n v="2"/>
    <s v="dobrá"/>
  </r>
  <r>
    <x v="1"/>
    <d v="2018-10-15T00:00:00"/>
    <x v="815"/>
    <x v="0"/>
    <n v="118"/>
    <s v="ano"/>
    <s v="černá"/>
    <n v="74"/>
    <n v="-16"/>
    <s v="nulová"/>
  </r>
  <r>
    <x v="1"/>
    <d v="2018-10-01T00:00:00"/>
    <x v="816"/>
    <x v="0"/>
    <n v="115"/>
    <s v="ano"/>
    <s v="bílá"/>
    <n v="83"/>
    <n v="22"/>
    <s v="dobrá"/>
  </r>
  <r>
    <x v="2"/>
    <d v="2018-10-03T00:00:00"/>
    <x v="817"/>
    <x v="3"/>
    <n v="81"/>
    <s v="ano"/>
    <s v="stříbrná"/>
    <n v="66"/>
    <n v="0"/>
    <s v="nulová"/>
  </r>
  <r>
    <x v="4"/>
    <d v="2018-10-07T00:00:00"/>
    <x v="818"/>
    <x v="1"/>
    <n v="117"/>
    <s v="ano"/>
    <s v="bílá"/>
    <n v="73"/>
    <n v="37"/>
    <s v="nulová"/>
  </r>
  <r>
    <x v="4"/>
    <d v="2018-09-30T00:00:00"/>
    <x v="819"/>
    <x v="3"/>
    <n v="179"/>
    <s v="ano"/>
    <s v="šedá"/>
    <n v="75"/>
    <n v="-5"/>
    <s v="špatná"/>
  </r>
  <r>
    <x v="1"/>
    <d v="2018-10-15T00:00:00"/>
    <x v="820"/>
    <x v="2"/>
    <n v="33"/>
    <s v="ne"/>
    <s v="stříbrná"/>
    <n v="76"/>
    <n v="-5"/>
    <s v="nulová"/>
  </r>
  <r>
    <x v="5"/>
    <d v="2018-10-27T00:00:00"/>
    <x v="821"/>
    <x v="1"/>
    <n v="156"/>
    <s v="ano"/>
    <s v="černá"/>
    <n v="72"/>
    <n v="-8"/>
    <s v="dobrá"/>
  </r>
  <r>
    <x v="6"/>
    <d v="2018-10-02T00:00:00"/>
    <x v="822"/>
    <x v="0"/>
    <n v="168"/>
    <s v="ano"/>
    <s v="stříbrná"/>
    <n v="95"/>
    <n v="30"/>
    <s v="výborná"/>
  </r>
  <r>
    <x v="3"/>
    <d v="2018-10-19T00:00:00"/>
    <x v="823"/>
    <x v="3"/>
    <n v="109"/>
    <s v="ano"/>
    <s v="šedá"/>
    <n v="92"/>
    <n v="35"/>
    <s v="dobrá"/>
  </r>
  <r>
    <x v="6"/>
    <d v="2018-10-23T00:00:00"/>
    <x v="824"/>
    <x v="0"/>
    <n v="51"/>
    <s v="ne"/>
    <s v="modrá"/>
    <n v="78"/>
    <n v="19"/>
    <s v="výborná"/>
  </r>
  <r>
    <x v="2"/>
    <d v="2018-10-10T00:00:00"/>
    <x v="825"/>
    <x v="3"/>
    <n v="63"/>
    <s v="ano"/>
    <s v="černá"/>
    <n v="90"/>
    <n v="8"/>
    <s v="nulová"/>
  </r>
  <r>
    <x v="0"/>
    <d v="2018-10-18T00:00:00"/>
    <x v="826"/>
    <x v="1"/>
    <n v="82"/>
    <s v="ano"/>
    <s v="černá"/>
    <n v="73"/>
    <n v="-16"/>
    <s v="výborná"/>
  </r>
  <r>
    <x v="1"/>
    <d v="2018-10-01T00:00:00"/>
    <x v="827"/>
    <x v="1"/>
    <n v="45"/>
    <s v="ne"/>
    <s v="stříbrná"/>
    <n v="80"/>
    <n v="5"/>
    <s v="výborná"/>
  </r>
  <r>
    <x v="5"/>
    <d v="2018-10-06T00:00:00"/>
    <x v="828"/>
    <x v="2"/>
    <n v="148"/>
    <s v="ano"/>
    <s v="modrá"/>
    <n v="83"/>
    <n v="17"/>
    <s v="výborná"/>
  </r>
  <r>
    <x v="4"/>
    <d v="2018-10-07T00:00:00"/>
    <x v="829"/>
    <x v="1"/>
    <n v="148"/>
    <s v="ano"/>
    <s v="zelená"/>
    <n v="65"/>
    <n v="31"/>
    <s v="dobrá"/>
  </r>
  <r>
    <x v="2"/>
    <d v="2018-10-10T00:00:00"/>
    <x v="830"/>
    <x v="0"/>
    <n v="62"/>
    <s v="ano"/>
    <s v="šedá"/>
    <n v="82"/>
    <n v="33"/>
    <s v="nulová"/>
  </r>
  <r>
    <x v="5"/>
    <d v="2018-10-27T00:00:00"/>
    <x v="831"/>
    <x v="3"/>
    <n v="112"/>
    <s v="ano"/>
    <s v="červená"/>
    <n v="93"/>
    <n v="1"/>
    <s v="dobrá"/>
  </r>
  <r>
    <x v="5"/>
    <d v="2018-10-20T00:00:00"/>
    <x v="832"/>
    <x v="0"/>
    <n v="130"/>
    <s v="ano"/>
    <s v="stříbrná"/>
    <n v="90"/>
    <n v="22"/>
    <s v="špatná"/>
  </r>
  <r>
    <x v="0"/>
    <d v="2018-10-25T00:00:00"/>
    <x v="833"/>
    <x v="2"/>
    <n v="64"/>
    <s v="ano"/>
    <s v="modrá"/>
    <n v="70"/>
    <n v="-4"/>
    <s v="výborná"/>
  </r>
  <r>
    <x v="6"/>
    <d v="2018-10-09T00:00:00"/>
    <x v="834"/>
    <x v="1"/>
    <n v="135"/>
    <s v="ano"/>
    <s v="zelená"/>
    <n v="87"/>
    <n v="32"/>
    <s v="nulová"/>
  </r>
  <r>
    <x v="1"/>
    <d v="2018-10-01T00:00:00"/>
    <x v="835"/>
    <x v="0"/>
    <n v="60"/>
    <s v="ano"/>
    <s v="bílá"/>
    <n v="72"/>
    <n v="0"/>
    <s v="nulová"/>
  </r>
  <r>
    <x v="2"/>
    <d v="2018-10-17T00:00:00"/>
    <x v="836"/>
    <x v="0"/>
    <n v="89"/>
    <s v="ano"/>
    <s v="bílá"/>
    <n v="73"/>
    <n v="-4"/>
    <s v="dobrá"/>
  </r>
  <r>
    <x v="2"/>
    <d v="2018-10-10T00:00:00"/>
    <x v="837"/>
    <x v="2"/>
    <n v="149"/>
    <s v="ano"/>
    <s v="šedá"/>
    <n v="67"/>
    <n v="2"/>
    <s v="dobrá"/>
  </r>
  <r>
    <x v="6"/>
    <d v="2018-10-16T00:00:00"/>
    <x v="838"/>
    <x v="1"/>
    <n v="167"/>
    <s v="ano"/>
    <s v="modrá"/>
    <n v="65"/>
    <n v="-20"/>
    <s v="špatná"/>
  </r>
  <r>
    <x v="4"/>
    <d v="2018-10-07T00:00:00"/>
    <x v="839"/>
    <x v="0"/>
    <n v="110"/>
    <s v="ano"/>
    <s v="černá"/>
    <n v="69"/>
    <n v="33"/>
    <s v="výborná"/>
  </r>
  <r>
    <x v="1"/>
    <d v="2018-10-22T00:00:00"/>
    <x v="840"/>
    <x v="3"/>
    <n v="104"/>
    <s v="ano"/>
    <s v="stříbrná"/>
    <n v="82"/>
    <n v="4"/>
    <s v="dobrá"/>
  </r>
  <r>
    <x v="3"/>
    <d v="2018-10-26T00:00:00"/>
    <x v="841"/>
    <x v="2"/>
    <n v="81"/>
    <s v="ano"/>
    <s v="černá"/>
    <n v="64"/>
    <n v="-1"/>
    <s v="dobrá"/>
  </r>
  <r>
    <x v="0"/>
    <d v="2018-10-18T00:00:00"/>
    <x v="842"/>
    <x v="2"/>
    <n v="170"/>
    <s v="ano"/>
    <s v="zelená"/>
    <n v="88"/>
    <n v="13"/>
    <s v="špatná"/>
  </r>
  <r>
    <x v="6"/>
    <d v="2018-10-02T00:00:00"/>
    <x v="843"/>
    <x v="2"/>
    <n v="163"/>
    <s v="ano"/>
    <s v="zelená"/>
    <n v="76"/>
    <n v="1"/>
    <s v="výborná"/>
  </r>
  <r>
    <x v="4"/>
    <d v="2018-10-21T00:00:00"/>
    <x v="844"/>
    <x v="3"/>
    <n v="172"/>
    <s v="ano"/>
    <s v="modrá"/>
    <n v="74"/>
    <n v="31"/>
    <s v="výborná"/>
  </r>
  <r>
    <x v="5"/>
    <d v="2018-10-06T00:00:00"/>
    <x v="845"/>
    <x v="0"/>
    <n v="114"/>
    <s v="ano"/>
    <s v="zelená"/>
    <n v="65"/>
    <n v="7"/>
    <s v="nulová"/>
  </r>
  <r>
    <x v="1"/>
    <d v="2018-10-08T00:00:00"/>
    <x v="846"/>
    <x v="2"/>
    <n v="178"/>
    <s v="ano"/>
    <s v="zelená"/>
    <n v="84"/>
    <n v="-1"/>
    <s v="dobrá"/>
  </r>
  <r>
    <x v="4"/>
    <d v="2018-10-14T00:00:00"/>
    <x v="847"/>
    <x v="3"/>
    <n v="169"/>
    <s v="ano"/>
    <s v="černá"/>
    <n v="85"/>
    <n v="31"/>
    <s v="dobrá"/>
  </r>
  <r>
    <x v="0"/>
    <d v="2018-10-04T00:00:00"/>
    <x v="848"/>
    <x v="2"/>
    <n v="155"/>
    <s v="ano"/>
    <s v="šedá"/>
    <n v="84"/>
    <n v="-4"/>
    <s v="dobrá"/>
  </r>
  <r>
    <x v="1"/>
    <d v="2018-10-01T00:00:00"/>
    <x v="849"/>
    <x v="2"/>
    <n v="162"/>
    <s v="ano"/>
    <s v="stříbrná"/>
    <n v="85"/>
    <n v="6"/>
    <s v="špatná"/>
  </r>
  <r>
    <x v="5"/>
    <d v="2018-10-06T00:00:00"/>
    <x v="850"/>
    <x v="1"/>
    <n v="129"/>
    <s v="ano"/>
    <s v="černá"/>
    <n v="74"/>
    <n v="18"/>
    <s v="špatná"/>
  </r>
  <r>
    <x v="2"/>
    <d v="2018-10-24T00:00:00"/>
    <x v="851"/>
    <x v="0"/>
    <n v="126"/>
    <s v="ano"/>
    <s v="zelená"/>
    <n v="71"/>
    <n v="-21"/>
    <s v="výborná"/>
  </r>
  <r>
    <x v="3"/>
    <d v="2018-10-05T00:00:00"/>
    <x v="852"/>
    <x v="2"/>
    <n v="162"/>
    <s v="ano"/>
    <s v="černá"/>
    <n v="68"/>
    <n v="12"/>
    <s v="špatná"/>
  </r>
  <r>
    <x v="5"/>
    <d v="2018-10-20T00:00:00"/>
    <x v="853"/>
    <x v="1"/>
    <n v="142"/>
    <s v="ano"/>
    <s v="modrá"/>
    <n v="78"/>
    <n v="-14"/>
    <s v="výborná"/>
  </r>
  <r>
    <x v="6"/>
    <d v="2018-10-16T00:00:00"/>
    <x v="854"/>
    <x v="2"/>
    <n v="76"/>
    <s v="ano"/>
    <s v="černá"/>
    <n v="94"/>
    <n v="-15"/>
    <s v="dobrá"/>
  </r>
  <r>
    <x v="4"/>
    <d v="2018-10-21T00:00:00"/>
    <x v="855"/>
    <x v="0"/>
    <n v="35"/>
    <s v="ne"/>
    <s v="zelená"/>
    <n v="62"/>
    <n v="-21"/>
    <s v="nulová"/>
  </r>
  <r>
    <x v="1"/>
    <d v="2018-10-08T00:00:00"/>
    <x v="856"/>
    <x v="3"/>
    <n v="121"/>
    <s v="ano"/>
    <s v="červená"/>
    <n v="79"/>
    <n v="18"/>
    <s v="výborná"/>
  </r>
  <r>
    <x v="1"/>
    <d v="2018-10-15T00:00:00"/>
    <x v="857"/>
    <x v="0"/>
    <n v="164"/>
    <s v="ano"/>
    <s v="šedá"/>
    <n v="81"/>
    <n v="1"/>
    <s v="špatná"/>
  </r>
  <r>
    <x v="3"/>
    <d v="2018-10-12T00:00:00"/>
    <x v="858"/>
    <x v="3"/>
    <n v="178"/>
    <s v="ano"/>
    <s v="šedá"/>
    <n v="89"/>
    <n v="35"/>
    <s v="špatná"/>
  </r>
  <r>
    <x v="4"/>
    <d v="2018-09-30T00:00:00"/>
    <x v="859"/>
    <x v="0"/>
    <n v="86"/>
    <s v="ano"/>
    <s v="bílá"/>
    <n v="76"/>
    <n v="-12"/>
    <s v="nulová"/>
  </r>
  <r>
    <x v="0"/>
    <d v="2018-10-25T00:00:00"/>
    <x v="860"/>
    <x v="2"/>
    <n v="72"/>
    <s v="ano"/>
    <s v="červená"/>
    <n v="90"/>
    <n v="-16"/>
    <s v="dobrá"/>
  </r>
  <r>
    <x v="3"/>
    <d v="2018-10-12T00:00:00"/>
    <x v="861"/>
    <x v="1"/>
    <n v="97"/>
    <s v="ano"/>
    <s v="modrá"/>
    <n v="66"/>
    <n v="1"/>
    <s v="nulová"/>
  </r>
  <r>
    <x v="4"/>
    <d v="2018-10-21T00:00:00"/>
    <x v="862"/>
    <x v="0"/>
    <n v="164"/>
    <s v="ano"/>
    <s v="stříbrná"/>
    <n v="74"/>
    <n v="26"/>
    <s v="dobrá"/>
  </r>
  <r>
    <x v="5"/>
    <d v="2018-10-27T00:00:00"/>
    <x v="863"/>
    <x v="0"/>
    <n v="145"/>
    <s v="ano"/>
    <s v="černá"/>
    <n v="85"/>
    <n v="38"/>
    <s v="nulová"/>
  </r>
  <r>
    <x v="2"/>
    <d v="2018-10-24T00:00:00"/>
    <x v="864"/>
    <x v="0"/>
    <n v="43"/>
    <s v="ne"/>
    <s v="červená"/>
    <n v="71"/>
    <n v="25"/>
    <s v="nulová"/>
  </r>
  <r>
    <x v="6"/>
    <d v="2018-10-09T00:00:00"/>
    <x v="865"/>
    <x v="1"/>
    <n v="156"/>
    <s v="ano"/>
    <s v="modrá"/>
    <n v="62"/>
    <n v="38"/>
    <s v="výborná"/>
  </r>
  <r>
    <x v="5"/>
    <d v="2018-10-06T00:00:00"/>
    <x v="866"/>
    <x v="2"/>
    <n v="140"/>
    <s v="ano"/>
    <s v="červená"/>
    <n v="67"/>
    <n v="12"/>
    <s v="špatná"/>
  </r>
  <r>
    <x v="3"/>
    <d v="2018-10-19T00:00:00"/>
    <x v="867"/>
    <x v="1"/>
    <n v="46"/>
    <s v="ne"/>
    <s v="červená"/>
    <n v="81"/>
    <n v="-18"/>
    <s v="výborná"/>
  </r>
  <r>
    <x v="5"/>
    <d v="2018-10-06T00:00:00"/>
    <x v="868"/>
    <x v="0"/>
    <n v="80"/>
    <s v="ano"/>
    <s v="šedá"/>
    <n v="94"/>
    <n v="-6"/>
    <s v="výborná"/>
  </r>
  <r>
    <x v="6"/>
    <d v="2018-10-23T00:00:00"/>
    <x v="869"/>
    <x v="1"/>
    <n v="111"/>
    <s v="ano"/>
    <s v="modrá"/>
    <n v="87"/>
    <n v="-20"/>
    <s v="špatná"/>
  </r>
  <r>
    <x v="2"/>
    <d v="2018-10-17T00:00:00"/>
    <x v="870"/>
    <x v="1"/>
    <n v="37"/>
    <s v="ne"/>
    <s v="černá"/>
    <n v="91"/>
    <n v="4"/>
    <s v="špatná"/>
  </r>
  <r>
    <x v="4"/>
    <d v="2018-10-14T00:00:00"/>
    <x v="871"/>
    <x v="0"/>
    <n v="111"/>
    <s v="ano"/>
    <s v="černá"/>
    <n v="68"/>
    <n v="25"/>
    <s v="nulová"/>
  </r>
  <r>
    <x v="2"/>
    <d v="2018-10-17T00:00:00"/>
    <x v="872"/>
    <x v="2"/>
    <n v="75"/>
    <s v="ano"/>
    <s v="stříbrná"/>
    <n v="70"/>
    <n v="-12"/>
    <s v="nulová"/>
  </r>
  <r>
    <x v="2"/>
    <d v="2018-10-10T00:00:00"/>
    <x v="873"/>
    <x v="1"/>
    <n v="65"/>
    <s v="ano"/>
    <s v="zelená"/>
    <n v="87"/>
    <n v="-6"/>
    <s v="nulová"/>
  </r>
  <r>
    <x v="3"/>
    <d v="2018-10-19T00:00:00"/>
    <x v="874"/>
    <x v="0"/>
    <n v="132"/>
    <s v="ano"/>
    <s v="stříbrná"/>
    <n v="76"/>
    <n v="26"/>
    <s v="špatná"/>
  </r>
  <r>
    <x v="5"/>
    <d v="2018-10-13T00:00:00"/>
    <x v="875"/>
    <x v="2"/>
    <n v="86"/>
    <s v="ano"/>
    <s v="černá"/>
    <n v="61"/>
    <n v="-15"/>
    <s v="výborná"/>
  </r>
  <r>
    <x v="2"/>
    <d v="2018-10-10T00:00:00"/>
    <x v="876"/>
    <x v="2"/>
    <n v="47"/>
    <s v="ne"/>
    <s v="šedá"/>
    <n v="83"/>
    <n v="-21"/>
    <s v="nulová"/>
  </r>
  <r>
    <x v="2"/>
    <d v="2018-10-24T00:00:00"/>
    <x v="877"/>
    <x v="1"/>
    <n v="149"/>
    <s v="ano"/>
    <s v="bílá"/>
    <n v="65"/>
    <n v="13"/>
    <s v="špatná"/>
  </r>
  <r>
    <x v="1"/>
    <d v="2018-10-22T00:00:00"/>
    <x v="878"/>
    <x v="3"/>
    <n v="71"/>
    <s v="ano"/>
    <s v="stříbrná"/>
    <n v="75"/>
    <n v="14"/>
    <s v="špatná"/>
  </r>
  <r>
    <x v="1"/>
    <d v="2018-10-15T00:00:00"/>
    <x v="879"/>
    <x v="0"/>
    <n v="134"/>
    <s v="ano"/>
    <s v="černá"/>
    <n v="61"/>
    <n v="15"/>
    <s v="špatná"/>
  </r>
  <r>
    <x v="1"/>
    <d v="2018-10-01T00:00:00"/>
    <x v="880"/>
    <x v="0"/>
    <n v="56"/>
    <s v="ne"/>
    <s v="modrá"/>
    <n v="65"/>
    <n v="-12"/>
    <s v="dobrá"/>
  </r>
  <r>
    <x v="2"/>
    <d v="2018-10-24T00:00:00"/>
    <x v="881"/>
    <x v="3"/>
    <n v="56"/>
    <s v="ne"/>
    <s v="červená"/>
    <n v="76"/>
    <n v="-21"/>
    <s v="výborná"/>
  </r>
  <r>
    <x v="5"/>
    <d v="2018-10-13T00:00:00"/>
    <x v="882"/>
    <x v="3"/>
    <n v="112"/>
    <s v="ano"/>
    <s v="černá"/>
    <n v="95"/>
    <n v="17"/>
    <s v="dobrá"/>
  </r>
  <r>
    <x v="4"/>
    <d v="2018-10-14T00:00:00"/>
    <x v="883"/>
    <x v="0"/>
    <n v="88"/>
    <s v="ano"/>
    <s v="černá"/>
    <n v="74"/>
    <n v="9"/>
    <s v="špatná"/>
  </r>
  <r>
    <x v="5"/>
    <d v="2018-10-27T00:00:00"/>
    <x v="884"/>
    <x v="3"/>
    <n v="38"/>
    <s v="ne"/>
    <s v="červená"/>
    <n v="86"/>
    <n v="24"/>
    <s v="nulová"/>
  </r>
  <r>
    <x v="1"/>
    <d v="2018-10-15T00:00:00"/>
    <x v="885"/>
    <x v="3"/>
    <n v="31"/>
    <s v="ne"/>
    <s v="modrá"/>
    <n v="66"/>
    <n v="-17"/>
    <s v="výborná"/>
  </r>
  <r>
    <x v="5"/>
    <d v="2018-10-27T00:00:00"/>
    <x v="172"/>
    <x v="0"/>
    <n v="141"/>
    <s v="ano"/>
    <s v="modrá"/>
    <n v="65"/>
    <n v="8"/>
    <s v="nulová"/>
  </r>
  <r>
    <x v="5"/>
    <d v="2018-10-27T00:00:00"/>
    <x v="886"/>
    <x v="0"/>
    <n v="62"/>
    <s v="ano"/>
    <s v="černá"/>
    <n v="66"/>
    <n v="-10"/>
    <s v="dobrá"/>
  </r>
  <r>
    <x v="6"/>
    <d v="2018-10-02T00:00:00"/>
    <x v="887"/>
    <x v="2"/>
    <n v="51"/>
    <s v="ne"/>
    <s v="šedá"/>
    <n v="88"/>
    <n v="-14"/>
    <s v="výborná"/>
  </r>
  <r>
    <x v="6"/>
    <d v="2018-10-16T00:00:00"/>
    <x v="888"/>
    <x v="2"/>
    <n v="42"/>
    <s v="ne"/>
    <s v="bílá"/>
    <n v="80"/>
    <n v="-18"/>
    <s v="výborná"/>
  </r>
  <r>
    <x v="6"/>
    <d v="2018-10-16T00:00:00"/>
    <x v="889"/>
    <x v="2"/>
    <n v="109"/>
    <s v="ano"/>
    <s v="černá"/>
    <n v="74"/>
    <n v="24"/>
    <s v="výborná"/>
  </r>
  <r>
    <x v="1"/>
    <d v="2018-10-15T00:00:00"/>
    <x v="890"/>
    <x v="2"/>
    <n v="174"/>
    <s v="ano"/>
    <s v="červená"/>
    <n v="64"/>
    <n v="16"/>
    <s v="nulová"/>
  </r>
  <r>
    <x v="4"/>
    <d v="2018-10-14T00:00:00"/>
    <x v="891"/>
    <x v="2"/>
    <n v="153"/>
    <s v="ano"/>
    <s v="modrá"/>
    <n v="94"/>
    <n v="37"/>
    <s v="nulová"/>
  </r>
  <r>
    <x v="6"/>
    <d v="2018-10-02T00:00:00"/>
    <x v="892"/>
    <x v="1"/>
    <n v="144"/>
    <s v="ano"/>
    <s v="šedá"/>
    <n v="76"/>
    <n v="-12"/>
    <s v="dobrá"/>
  </r>
  <r>
    <x v="1"/>
    <d v="2018-10-15T00:00:00"/>
    <x v="893"/>
    <x v="1"/>
    <n v="121"/>
    <s v="ano"/>
    <s v="černá"/>
    <n v="63"/>
    <n v="-4"/>
    <s v="nulová"/>
  </r>
  <r>
    <x v="3"/>
    <d v="2018-10-19T00:00:00"/>
    <x v="894"/>
    <x v="1"/>
    <n v="51"/>
    <s v="ne"/>
    <s v="šedá"/>
    <n v="62"/>
    <n v="-6"/>
    <s v="špatná"/>
  </r>
  <r>
    <x v="1"/>
    <d v="2018-10-01T00:00:00"/>
    <x v="895"/>
    <x v="1"/>
    <n v="103"/>
    <s v="ano"/>
    <s v="černá"/>
    <n v="87"/>
    <n v="18"/>
    <s v="dobrá"/>
  </r>
  <r>
    <x v="1"/>
    <d v="2018-10-22T00:00:00"/>
    <x v="896"/>
    <x v="2"/>
    <n v="146"/>
    <s v="ano"/>
    <s v="šedá"/>
    <n v="71"/>
    <n v="-10"/>
    <s v="výborná"/>
  </r>
  <r>
    <x v="3"/>
    <d v="2018-10-26T00:00:00"/>
    <x v="897"/>
    <x v="3"/>
    <n v="95"/>
    <s v="ano"/>
    <s v="modrá"/>
    <n v="68"/>
    <n v="-5"/>
    <s v="dobrá"/>
  </r>
  <r>
    <x v="4"/>
    <d v="2018-10-14T00:00:00"/>
    <x v="898"/>
    <x v="3"/>
    <n v="76"/>
    <s v="ano"/>
    <s v="stříbrná"/>
    <n v="71"/>
    <n v="27"/>
    <s v="dobrá"/>
  </r>
  <r>
    <x v="2"/>
    <d v="2018-10-24T00:00:00"/>
    <x v="899"/>
    <x v="3"/>
    <n v="155"/>
    <s v="ano"/>
    <s v="stříbrná"/>
    <n v="70"/>
    <n v="-12"/>
    <s v="dobrá"/>
  </r>
  <r>
    <x v="0"/>
    <d v="2018-10-18T00:00:00"/>
    <x v="900"/>
    <x v="1"/>
    <n v="80"/>
    <s v="ano"/>
    <s v="šedá"/>
    <n v="72"/>
    <n v="-4"/>
    <s v="výborná"/>
  </r>
  <r>
    <x v="0"/>
    <d v="2018-10-11T00:00:00"/>
    <x v="901"/>
    <x v="0"/>
    <n v="30"/>
    <s v="ne"/>
    <s v="šedá"/>
    <n v="61"/>
    <n v="7"/>
    <s v="výborná"/>
  </r>
  <r>
    <x v="5"/>
    <d v="2018-10-27T00:00:00"/>
    <x v="902"/>
    <x v="2"/>
    <n v="105"/>
    <s v="ano"/>
    <s v="bílá"/>
    <n v="94"/>
    <n v="-19"/>
    <s v="výborná"/>
  </r>
  <r>
    <x v="1"/>
    <d v="2018-10-01T00:00:00"/>
    <x v="903"/>
    <x v="0"/>
    <n v="50"/>
    <s v="ne"/>
    <s v="černá"/>
    <n v="76"/>
    <n v="17"/>
    <s v="výborná"/>
  </r>
  <r>
    <x v="5"/>
    <d v="2018-10-06T00:00:00"/>
    <x v="904"/>
    <x v="0"/>
    <n v="151"/>
    <s v="ano"/>
    <s v="zelená"/>
    <n v="84"/>
    <n v="13"/>
    <s v="výborná"/>
  </r>
  <r>
    <x v="4"/>
    <d v="2018-10-07T00:00:00"/>
    <x v="905"/>
    <x v="2"/>
    <n v="60"/>
    <s v="ano"/>
    <s v="černá"/>
    <n v="70"/>
    <n v="-9"/>
    <s v="výborná"/>
  </r>
  <r>
    <x v="4"/>
    <d v="2018-09-30T00:00:00"/>
    <x v="906"/>
    <x v="2"/>
    <n v="136"/>
    <s v="ano"/>
    <s v="červená"/>
    <n v="71"/>
    <n v="19"/>
    <s v="dobrá"/>
  </r>
  <r>
    <x v="3"/>
    <d v="2018-10-05T00:00:00"/>
    <x v="907"/>
    <x v="1"/>
    <n v="74"/>
    <s v="ano"/>
    <s v="zelená"/>
    <n v="64"/>
    <n v="9"/>
    <s v="nulová"/>
  </r>
  <r>
    <x v="6"/>
    <d v="2018-10-23T00:00:00"/>
    <x v="908"/>
    <x v="3"/>
    <n v="128"/>
    <s v="ano"/>
    <s v="stříbrná"/>
    <n v="70"/>
    <n v="24"/>
    <s v="nulová"/>
  </r>
  <r>
    <x v="6"/>
    <d v="2018-10-02T00:00:00"/>
    <x v="909"/>
    <x v="3"/>
    <n v="39"/>
    <s v="ne"/>
    <s v="černá"/>
    <n v="78"/>
    <n v="37"/>
    <s v="špatná"/>
  </r>
  <r>
    <x v="4"/>
    <d v="2018-09-30T00:00:00"/>
    <x v="910"/>
    <x v="1"/>
    <n v="105"/>
    <s v="ano"/>
    <s v="šedá"/>
    <n v="69"/>
    <n v="-17"/>
    <s v="výborná"/>
  </r>
  <r>
    <x v="3"/>
    <d v="2018-10-19T00:00:00"/>
    <x v="911"/>
    <x v="2"/>
    <n v="119"/>
    <s v="ano"/>
    <s v="modrá"/>
    <n v="61"/>
    <n v="31"/>
    <s v="nulová"/>
  </r>
  <r>
    <x v="6"/>
    <d v="2018-10-23T00:00:00"/>
    <x v="912"/>
    <x v="0"/>
    <n v="70"/>
    <s v="ano"/>
    <s v="šedá"/>
    <n v="81"/>
    <n v="14"/>
    <s v="nulová"/>
  </r>
  <r>
    <x v="1"/>
    <d v="2018-10-15T00:00:00"/>
    <x v="913"/>
    <x v="2"/>
    <n v="33"/>
    <s v="ne"/>
    <s v="červená"/>
    <n v="92"/>
    <n v="36"/>
    <s v="nulová"/>
  </r>
  <r>
    <x v="6"/>
    <d v="2018-10-16T00:00:00"/>
    <x v="914"/>
    <x v="1"/>
    <n v="75"/>
    <s v="ano"/>
    <s v="černá"/>
    <n v="90"/>
    <n v="8"/>
    <s v="špatná"/>
  </r>
  <r>
    <x v="3"/>
    <d v="2018-10-19T00:00:00"/>
    <x v="915"/>
    <x v="1"/>
    <n v="53"/>
    <s v="ne"/>
    <s v="stříbrná"/>
    <n v="66"/>
    <n v="4"/>
    <s v="špatná"/>
  </r>
  <r>
    <x v="5"/>
    <d v="2018-10-06T00:00:00"/>
    <x v="916"/>
    <x v="1"/>
    <n v="44"/>
    <s v="ne"/>
    <s v="modrá"/>
    <n v="66"/>
    <n v="-3"/>
    <s v="výborná"/>
  </r>
  <r>
    <x v="2"/>
    <d v="2018-10-10T00:00:00"/>
    <x v="917"/>
    <x v="2"/>
    <n v="48"/>
    <s v="ne"/>
    <s v="modrá"/>
    <n v="74"/>
    <n v="2"/>
    <s v="špatná"/>
  </r>
  <r>
    <x v="5"/>
    <d v="2018-10-27T00:00:00"/>
    <x v="918"/>
    <x v="3"/>
    <n v="110"/>
    <s v="ano"/>
    <s v="zelená"/>
    <n v="73"/>
    <n v="8"/>
    <s v="nulová"/>
  </r>
  <r>
    <x v="1"/>
    <d v="2018-10-15T00:00:00"/>
    <x v="919"/>
    <x v="3"/>
    <n v="103"/>
    <s v="ano"/>
    <s v="bílá"/>
    <n v="72"/>
    <n v="36"/>
    <s v="špatná"/>
  </r>
  <r>
    <x v="4"/>
    <d v="2018-09-30T00:00:00"/>
    <x v="920"/>
    <x v="3"/>
    <n v="88"/>
    <s v="ano"/>
    <s v="šedá"/>
    <n v="64"/>
    <n v="16"/>
    <s v="nulová"/>
  </r>
  <r>
    <x v="5"/>
    <d v="2018-10-20T00:00:00"/>
    <x v="921"/>
    <x v="1"/>
    <n v="57"/>
    <s v="ano"/>
    <s v="černá"/>
    <n v="65"/>
    <n v="33"/>
    <s v="špatná"/>
  </r>
  <r>
    <x v="6"/>
    <d v="2018-10-09T00:00:00"/>
    <x v="922"/>
    <x v="1"/>
    <n v="73"/>
    <s v="ano"/>
    <s v="černá"/>
    <n v="95"/>
    <n v="26"/>
    <s v="nulová"/>
  </r>
  <r>
    <x v="1"/>
    <d v="2018-10-15T00:00:00"/>
    <x v="923"/>
    <x v="3"/>
    <n v="37"/>
    <s v="ne"/>
    <s v="červená"/>
    <n v="90"/>
    <n v="33"/>
    <s v="nulová"/>
  </r>
  <r>
    <x v="5"/>
    <d v="2018-10-27T00:00:00"/>
    <x v="924"/>
    <x v="0"/>
    <n v="121"/>
    <s v="ano"/>
    <s v="šedá"/>
    <n v="73"/>
    <n v="38"/>
    <s v="výborná"/>
  </r>
  <r>
    <x v="3"/>
    <d v="2018-10-12T00:00:00"/>
    <x v="925"/>
    <x v="0"/>
    <n v="149"/>
    <s v="ano"/>
    <s v="černá"/>
    <n v="87"/>
    <n v="17"/>
    <s v="nulová"/>
  </r>
  <r>
    <x v="6"/>
    <d v="2018-10-16T00:00:00"/>
    <x v="926"/>
    <x v="1"/>
    <n v="154"/>
    <s v="ano"/>
    <s v="bílá"/>
    <n v="61"/>
    <n v="27"/>
    <s v="dobrá"/>
  </r>
  <r>
    <x v="5"/>
    <d v="2018-10-13T00:00:00"/>
    <x v="927"/>
    <x v="3"/>
    <n v="175"/>
    <s v="ano"/>
    <s v="černá"/>
    <n v="74"/>
    <n v="-19"/>
    <s v="výborná"/>
  </r>
  <r>
    <x v="3"/>
    <d v="2018-10-12T00:00:00"/>
    <x v="928"/>
    <x v="3"/>
    <n v="121"/>
    <s v="ano"/>
    <s v="stříbrná"/>
    <n v="94"/>
    <n v="24"/>
    <s v="dobrá"/>
  </r>
  <r>
    <x v="0"/>
    <d v="2018-10-04T00:00:00"/>
    <x v="929"/>
    <x v="1"/>
    <n v="102"/>
    <s v="ano"/>
    <s v="bílá"/>
    <n v="85"/>
    <n v="0"/>
    <s v="špatná"/>
  </r>
  <r>
    <x v="0"/>
    <d v="2018-10-25T00:00:00"/>
    <x v="930"/>
    <x v="3"/>
    <n v="79"/>
    <s v="ano"/>
    <s v="modrá"/>
    <n v="93"/>
    <n v="-9"/>
    <s v="nulová"/>
  </r>
  <r>
    <x v="0"/>
    <d v="2018-10-18T00:00:00"/>
    <x v="931"/>
    <x v="0"/>
    <n v="73"/>
    <s v="ano"/>
    <s v="černá"/>
    <n v="72"/>
    <n v="-19"/>
    <s v="výborná"/>
  </r>
  <r>
    <x v="0"/>
    <d v="2018-10-04T00:00:00"/>
    <x v="932"/>
    <x v="2"/>
    <n v="166"/>
    <s v="ano"/>
    <s v="modrá"/>
    <n v="88"/>
    <n v="34"/>
    <s v="dobrá"/>
  </r>
  <r>
    <x v="4"/>
    <d v="2018-10-14T00:00:00"/>
    <x v="933"/>
    <x v="1"/>
    <n v="118"/>
    <s v="ano"/>
    <s v="šedá"/>
    <n v="94"/>
    <n v="15"/>
    <s v="výborná"/>
  </r>
  <r>
    <x v="4"/>
    <d v="2018-09-30T00:00:00"/>
    <x v="934"/>
    <x v="1"/>
    <n v="179"/>
    <s v="ano"/>
    <s v="černá"/>
    <n v="69"/>
    <n v="10"/>
    <s v="špatná"/>
  </r>
  <r>
    <x v="2"/>
    <d v="2018-10-03T00:00:00"/>
    <x v="935"/>
    <x v="0"/>
    <n v="50"/>
    <s v="ne"/>
    <s v="modrá"/>
    <n v="92"/>
    <n v="22"/>
    <s v="výborná"/>
  </r>
  <r>
    <x v="5"/>
    <d v="2018-10-20T00:00:00"/>
    <x v="936"/>
    <x v="3"/>
    <n v="92"/>
    <s v="ano"/>
    <s v="modrá"/>
    <n v="62"/>
    <n v="8"/>
    <s v="nulová"/>
  </r>
  <r>
    <x v="0"/>
    <d v="2018-10-25T00:00:00"/>
    <x v="937"/>
    <x v="1"/>
    <n v="41"/>
    <s v="ne"/>
    <s v="šedá"/>
    <n v="62"/>
    <n v="6"/>
    <s v="dobrá"/>
  </r>
  <r>
    <x v="1"/>
    <d v="2018-10-01T00:00:00"/>
    <x v="938"/>
    <x v="2"/>
    <n v="119"/>
    <s v="ano"/>
    <s v="zelená"/>
    <n v="87"/>
    <n v="6"/>
    <s v="dobrá"/>
  </r>
  <r>
    <x v="2"/>
    <d v="2018-10-03T00:00:00"/>
    <x v="939"/>
    <x v="0"/>
    <n v="150"/>
    <s v="ano"/>
    <s v="modrá"/>
    <n v="84"/>
    <n v="17"/>
    <s v="nulová"/>
  </r>
  <r>
    <x v="0"/>
    <d v="2018-10-11T00:00:00"/>
    <x v="940"/>
    <x v="0"/>
    <n v="39"/>
    <s v="ne"/>
    <s v="zelená"/>
    <n v="65"/>
    <n v="18"/>
    <s v="nulová"/>
  </r>
  <r>
    <x v="2"/>
    <d v="2018-10-24T00:00:00"/>
    <x v="941"/>
    <x v="3"/>
    <n v="67"/>
    <s v="ano"/>
    <s v="zelená"/>
    <n v="66"/>
    <n v="27"/>
    <s v="dobrá"/>
  </r>
  <r>
    <x v="1"/>
    <d v="2018-10-22T00:00:00"/>
    <x v="942"/>
    <x v="1"/>
    <n v="161"/>
    <s v="ano"/>
    <s v="šedá"/>
    <n v="80"/>
    <n v="31"/>
    <s v="špatná"/>
  </r>
  <r>
    <x v="5"/>
    <d v="2018-10-13T00:00:00"/>
    <x v="943"/>
    <x v="0"/>
    <n v="51"/>
    <s v="ne"/>
    <s v="stříbrná"/>
    <n v="63"/>
    <n v="21"/>
    <s v="špatná"/>
  </r>
  <r>
    <x v="0"/>
    <d v="2018-10-11T00:00:00"/>
    <x v="944"/>
    <x v="3"/>
    <n v="173"/>
    <s v="ano"/>
    <s v="černá"/>
    <n v="81"/>
    <n v="2"/>
    <s v="špatná"/>
  </r>
  <r>
    <x v="5"/>
    <d v="2018-10-20T00:00:00"/>
    <x v="945"/>
    <x v="2"/>
    <n v="116"/>
    <s v="ano"/>
    <s v="červená"/>
    <n v="79"/>
    <n v="-21"/>
    <s v="dobrá"/>
  </r>
  <r>
    <x v="4"/>
    <d v="2018-10-07T00:00:00"/>
    <x v="946"/>
    <x v="0"/>
    <n v="123"/>
    <s v="ano"/>
    <s v="bílá"/>
    <n v="87"/>
    <n v="14"/>
    <s v="dobrá"/>
  </r>
  <r>
    <x v="3"/>
    <d v="2018-10-05T00:00:00"/>
    <x v="947"/>
    <x v="0"/>
    <n v="81"/>
    <s v="ano"/>
    <s v="zelená"/>
    <n v="68"/>
    <n v="4"/>
    <s v="nulová"/>
  </r>
  <r>
    <x v="6"/>
    <d v="2018-10-23T00:00:00"/>
    <x v="948"/>
    <x v="3"/>
    <n v="135"/>
    <s v="ano"/>
    <s v="bílá"/>
    <n v="90"/>
    <n v="16"/>
    <s v="dobrá"/>
  </r>
  <r>
    <x v="3"/>
    <d v="2018-10-12T00:00:00"/>
    <x v="949"/>
    <x v="2"/>
    <n v="63"/>
    <s v="ano"/>
    <s v="stříbrná"/>
    <n v="80"/>
    <n v="10"/>
    <s v="nulová"/>
  </r>
  <r>
    <x v="6"/>
    <d v="2018-10-09T00:00:00"/>
    <x v="950"/>
    <x v="3"/>
    <n v="30"/>
    <s v="ne"/>
    <s v="stříbrná"/>
    <n v="80"/>
    <n v="-10"/>
    <s v="dobrá"/>
  </r>
  <r>
    <x v="2"/>
    <d v="2018-10-24T00:00:00"/>
    <x v="951"/>
    <x v="1"/>
    <n v="106"/>
    <s v="ano"/>
    <s v="stříbrná"/>
    <n v="64"/>
    <n v="-21"/>
    <s v="špatná"/>
  </r>
  <r>
    <x v="3"/>
    <d v="2018-10-19T00:00:00"/>
    <x v="952"/>
    <x v="3"/>
    <n v="82"/>
    <s v="ano"/>
    <s v="černá"/>
    <n v="91"/>
    <n v="-15"/>
    <s v="dobrá"/>
  </r>
  <r>
    <x v="4"/>
    <d v="2018-10-21T00:00:00"/>
    <x v="953"/>
    <x v="1"/>
    <n v="151"/>
    <s v="ano"/>
    <s v="zelená"/>
    <n v="69"/>
    <n v="-20"/>
    <s v="dobrá"/>
  </r>
  <r>
    <x v="3"/>
    <d v="2018-10-26T00:00:00"/>
    <x v="954"/>
    <x v="0"/>
    <n v="168"/>
    <s v="ano"/>
    <s v="zelená"/>
    <n v="68"/>
    <n v="-19"/>
    <s v="výborná"/>
  </r>
  <r>
    <x v="4"/>
    <d v="2018-10-07T00:00:00"/>
    <x v="955"/>
    <x v="1"/>
    <n v="123"/>
    <s v="ano"/>
    <s v="černá"/>
    <n v="94"/>
    <n v="33"/>
    <s v="výborná"/>
  </r>
  <r>
    <x v="0"/>
    <d v="2018-10-25T00:00:00"/>
    <x v="956"/>
    <x v="3"/>
    <n v="63"/>
    <s v="ano"/>
    <s v="modrá"/>
    <n v="93"/>
    <n v="24"/>
    <s v="nulová"/>
  </r>
  <r>
    <x v="5"/>
    <d v="2018-10-27T00:00:00"/>
    <x v="957"/>
    <x v="1"/>
    <n v="129"/>
    <s v="ano"/>
    <s v="šedá"/>
    <n v="73"/>
    <n v="-10"/>
    <s v="nulová"/>
  </r>
  <r>
    <x v="1"/>
    <d v="2018-10-22T00:00:00"/>
    <x v="958"/>
    <x v="0"/>
    <n v="37"/>
    <s v="ne"/>
    <s v="stříbrná"/>
    <n v="91"/>
    <n v="-2"/>
    <s v="nulová"/>
  </r>
  <r>
    <x v="4"/>
    <d v="2018-10-21T00:00:00"/>
    <x v="959"/>
    <x v="3"/>
    <n v="48"/>
    <s v="ne"/>
    <s v="zelená"/>
    <n v="81"/>
    <n v="-13"/>
    <s v="nulová"/>
  </r>
  <r>
    <x v="0"/>
    <d v="2018-10-04T00:00:00"/>
    <x v="960"/>
    <x v="0"/>
    <n v="146"/>
    <s v="ano"/>
    <s v="červená"/>
    <n v="78"/>
    <n v="27"/>
    <s v="špatná"/>
  </r>
  <r>
    <x v="2"/>
    <d v="2018-10-03T00:00:00"/>
    <x v="961"/>
    <x v="3"/>
    <n v="159"/>
    <s v="ano"/>
    <s v="zelená"/>
    <n v="75"/>
    <n v="-10"/>
    <s v="dobrá"/>
  </r>
  <r>
    <x v="0"/>
    <d v="2018-10-04T00:00:00"/>
    <x v="962"/>
    <x v="3"/>
    <n v="116"/>
    <s v="ano"/>
    <s v="bílá"/>
    <n v="81"/>
    <n v="1"/>
    <s v="výborná"/>
  </r>
  <r>
    <x v="4"/>
    <d v="2018-10-07T00:00:00"/>
    <x v="963"/>
    <x v="1"/>
    <n v="81"/>
    <s v="ano"/>
    <s v="bílá"/>
    <n v="63"/>
    <n v="-16"/>
    <s v="dobrá"/>
  </r>
  <r>
    <x v="0"/>
    <d v="2018-10-11T00:00:00"/>
    <x v="964"/>
    <x v="1"/>
    <n v="94"/>
    <s v="ano"/>
    <s v="stříbrná"/>
    <n v="69"/>
    <n v="30"/>
    <s v="dobrá"/>
  </r>
  <r>
    <x v="1"/>
    <d v="2018-10-15T00:00:00"/>
    <x v="965"/>
    <x v="0"/>
    <n v="38"/>
    <s v="ne"/>
    <s v="stříbrná"/>
    <n v="86"/>
    <n v="-16"/>
    <s v="dobrá"/>
  </r>
  <r>
    <x v="2"/>
    <d v="2018-10-24T00:00:00"/>
    <x v="966"/>
    <x v="2"/>
    <n v="71"/>
    <s v="ano"/>
    <s v="modrá"/>
    <n v="90"/>
    <n v="23"/>
    <s v="výborná"/>
  </r>
  <r>
    <x v="4"/>
    <d v="2018-10-21T00:00:00"/>
    <x v="967"/>
    <x v="2"/>
    <n v="109"/>
    <s v="ano"/>
    <s v="černá"/>
    <n v="83"/>
    <n v="32"/>
    <s v="výborná"/>
  </r>
  <r>
    <x v="2"/>
    <d v="2018-10-17T00:00:00"/>
    <x v="968"/>
    <x v="2"/>
    <n v="45"/>
    <s v="ne"/>
    <s v="šedá"/>
    <n v="93"/>
    <n v="8"/>
    <s v="nulová"/>
  </r>
  <r>
    <x v="3"/>
    <d v="2018-10-05T00:00:00"/>
    <x v="969"/>
    <x v="2"/>
    <n v="147"/>
    <s v="ano"/>
    <s v="zelená"/>
    <n v="95"/>
    <n v="17"/>
    <s v="dobrá"/>
  </r>
  <r>
    <x v="4"/>
    <d v="2018-10-21T00:00:00"/>
    <x v="970"/>
    <x v="0"/>
    <n v="84"/>
    <s v="ano"/>
    <s v="modrá"/>
    <n v="64"/>
    <n v="7"/>
    <s v="dobrá"/>
  </r>
  <r>
    <x v="3"/>
    <d v="2018-10-12T00:00:00"/>
    <x v="971"/>
    <x v="0"/>
    <n v="106"/>
    <s v="ano"/>
    <s v="modrá"/>
    <n v="71"/>
    <n v="25"/>
    <s v="špatná"/>
  </r>
  <r>
    <x v="3"/>
    <d v="2018-10-05T00:00:00"/>
    <x v="972"/>
    <x v="2"/>
    <n v="50"/>
    <s v="ne"/>
    <s v="modrá"/>
    <n v="94"/>
    <n v="24"/>
    <s v="nulová"/>
  </r>
  <r>
    <x v="5"/>
    <d v="2018-10-13T00:00:00"/>
    <x v="973"/>
    <x v="2"/>
    <n v="32"/>
    <s v="ne"/>
    <s v="bílá"/>
    <n v="81"/>
    <n v="-8"/>
    <s v="špatná"/>
  </r>
  <r>
    <x v="0"/>
    <d v="2018-10-25T00:00:00"/>
    <x v="974"/>
    <x v="0"/>
    <n v="95"/>
    <s v="ano"/>
    <s v="zelená"/>
    <n v="75"/>
    <n v="-8"/>
    <s v="nulová"/>
  </r>
  <r>
    <x v="3"/>
    <d v="2018-10-12T00:00:00"/>
    <x v="975"/>
    <x v="1"/>
    <n v="36"/>
    <s v="ne"/>
    <s v="stříbrná"/>
    <n v="91"/>
    <n v="-21"/>
    <s v="dobrá"/>
  </r>
  <r>
    <x v="0"/>
    <d v="2018-10-25T00:00:00"/>
    <x v="976"/>
    <x v="2"/>
    <n v="144"/>
    <s v="ano"/>
    <s v="šedá"/>
    <n v="61"/>
    <n v="-7"/>
    <s v="nulová"/>
  </r>
  <r>
    <x v="5"/>
    <d v="2018-10-06T00:00:00"/>
    <x v="504"/>
    <x v="3"/>
    <n v="49"/>
    <s v="ne"/>
    <s v="červená"/>
    <n v="68"/>
    <n v="38"/>
    <s v="výborná"/>
  </r>
  <r>
    <x v="6"/>
    <d v="2018-10-16T00:00:00"/>
    <x v="977"/>
    <x v="0"/>
    <n v="83"/>
    <s v="ano"/>
    <s v="stříbrná"/>
    <n v="74"/>
    <n v="11"/>
    <s v="nulová"/>
  </r>
  <r>
    <x v="2"/>
    <d v="2018-10-17T00:00:00"/>
    <x v="978"/>
    <x v="0"/>
    <n v="119"/>
    <s v="ano"/>
    <s v="černá"/>
    <n v="74"/>
    <n v="0"/>
    <s v="špatná"/>
  </r>
  <r>
    <x v="2"/>
    <d v="2018-10-17T00:00:00"/>
    <x v="979"/>
    <x v="1"/>
    <n v="150"/>
    <s v="ano"/>
    <s v="šedá"/>
    <n v="92"/>
    <n v="-14"/>
    <s v="výborná"/>
  </r>
  <r>
    <x v="6"/>
    <d v="2018-10-23T00:00:00"/>
    <x v="980"/>
    <x v="2"/>
    <n v="36"/>
    <s v="ne"/>
    <s v="stříbrná"/>
    <n v="76"/>
    <n v="-6"/>
    <s v="výborná"/>
  </r>
  <r>
    <x v="6"/>
    <d v="2018-10-16T00:00:00"/>
    <x v="981"/>
    <x v="0"/>
    <n v="35"/>
    <s v="ne"/>
    <s v="bílá"/>
    <n v="71"/>
    <n v="-8"/>
    <s v="nulová"/>
  </r>
  <r>
    <x v="4"/>
    <d v="2018-09-30T00:00:00"/>
    <x v="982"/>
    <x v="3"/>
    <n v="43"/>
    <s v="ne"/>
    <s v="modrá"/>
    <n v="74"/>
    <n v="15"/>
    <s v="špatná"/>
  </r>
  <r>
    <x v="5"/>
    <d v="2018-10-27T00:00:00"/>
    <x v="983"/>
    <x v="3"/>
    <n v="101"/>
    <s v="ano"/>
    <s v="zelená"/>
    <n v="76"/>
    <n v="29"/>
    <s v="špatná"/>
  </r>
  <r>
    <x v="4"/>
    <d v="2018-10-21T00:00:00"/>
    <x v="984"/>
    <x v="3"/>
    <n v="99"/>
    <s v="ano"/>
    <s v="zelená"/>
    <n v="84"/>
    <n v="7"/>
    <s v="dobrá"/>
  </r>
  <r>
    <x v="5"/>
    <d v="2018-10-13T00:00:00"/>
    <x v="985"/>
    <x v="3"/>
    <n v="172"/>
    <s v="ano"/>
    <s v="bílá"/>
    <n v="72"/>
    <n v="-16"/>
    <s v="výborná"/>
  </r>
  <r>
    <x v="6"/>
    <d v="2018-10-16T00:00:00"/>
    <x v="986"/>
    <x v="0"/>
    <n v="72"/>
    <s v="ano"/>
    <s v="stříbrná"/>
    <n v="86"/>
    <n v="9"/>
    <s v="nulová"/>
  </r>
  <r>
    <x v="2"/>
    <d v="2018-10-10T00:00:00"/>
    <x v="987"/>
    <x v="1"/>
    <n v="115"/>
    <s v="ano"/>
    <s v="stříbrná"/>
    <n v="81"/>
    <n v="-14"/>
    <s v="špatná"/>
  </r>
  <r>
    <x v="1"/>
    <d v="2018-10-22T00:00:00"/>
    <x v="988"/>
    <x v="3"/>
    <n v="150"/>
    <s v="ano"/>
    <s v="zelená"/>
    <n v="81"/>
    <n v="-17"/>
    <s v="výborná"/>
  </r>
  <r>
    <x v="6"/>
    <d v="2018-10-23T00:00:00"/>
    <x v="989"/>
    <x v="2"/>
    <n v="160"/>
    <s v="ano"/>
    <s v="šedá"/>
    <n v="66"/>
    <n v="-16"/>
    <s v="výborná"/>
  </r>
  <r>
    <x v="0"/>
    <d v="2018-10-11T00:00:00"/>
    <x v="990"/>
    <x v="1"/>
    <n v="81"/>
    <s v="ano"/>
    <s v="šedá"/>
    <n v="79"/>
    <n v="23"/>
    <s v="výborná"/>
  </r>
  <r>
    <x v="4"/>
    <d v="2018-10-21T00:00:00"/>
    <x v="991"/>
    <x v="1"/>
    <n v="132"/>
    <s v="ano"/>
    <s v="červená"/>
    <n v="85"/>
    <n v="-5"/>
    <s v="výborná"/>
  </r>
  <r>
    <x v="1"/>
    <d v="2018-10-01T00:00:00"/>
    <x v="992"/>
    <x v="1"/>
    <n v="180"/>
    <s v="ano"/>
    <s v="zelená"/>
    <n v="76"/>
    <n v="26"/>
    <s v="výborná"/>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Kontingenční tabulka 1" cacheId="0" dataOnRows="1" applyNumberFormats="0" applyBorderFormats="0" applyFontFormats="0" applyPatternFormats="0" applyAlignmentFormats="0" applyWidthHeightFormats="1" dataCaption="Data" updatedVersion="4" showMemberPropertyTips="0" useAutoFormatting="1" itemPrintTitles="1" createdVersion="1" indent="0" compact="0" compactData="0">
  <location ref="A3:B11" firstHeaderRow="1" firstDataRow="1" firstDataCol="1"/>
  <pivotFields count="10">
    <pivotField axis="axisRow" dataField="1" compact="0" outline="0" subtotalTop="0" showAll="0" includeNewItemsInFilter="1" defaultSubtotal="0">
      <items count="7">
        <item x="1"/>
        <item x="6"/>
        <item x="2"/>
        <item x="0"/>
        <item x="3"/>
        <item x="5"/>
        <item x="4"/>
      </items>
    </pivotField>
    <pivotField compact="0" numFmtId="14" outline="0" subtotalTop="0" showAll="0" includeNewItemsInFilter="1"/>
    <pivotField compact="0" numFmtId="164" outline="0" subtotalTop="0" showAll="0" includeNewItemsInFilter="1" countASubtotal="1">
      <items count="994">
        <item x="172"/>
        <item x="692"/>
        <item x="667"/>
        <item x="224"/>
        <item x="547"/>
        <item x="748"/>
        <item x="586"/>
        <item x="502"/>
        <item x="80"/>
        <item x="913"/>
        <item x="253"/>
        <item x="272"/>
        <item x="972"/>
        <item x="551"/>
        <item x="41"/>
        <item x="919"/>
        <item x="875"/>
        <item x="154"/>
        <item x="419"/>
        <item x="710"/>
        <item x="221"/>
        <item x="521"/>
        <item x="426"/>
        <item x="56"/>
        <item x="574"/>
        <item x="702"/>
        <item x="931"/>
        <item x="27"/>
        <item x="817"/>
        <item x="482"/>
        <item x="404"/>
        <item x="619"/>
        <item x="247"/>
        <item x="535"/>
        <item x="216"/>
        <item x="937"/>
        <item x="392"/>
        <item x="494"/>
        <item x="759"/>
        <item x="191"/>
        <item x="147"/>
        <item x="821"/>
        <item x="202"/>
        <item x="742"/>
        <item x="610"/>
        <item x="117"/>
        <item x="539"/>
        <item x="660"/>
        <item x="500"/>
        <item x="73"/>
        <item x="527"/>
        <item x="241"/>
        <item x="69"/>
        <item x="167"/>
        <item x="160"/>
        <item x="826"/>
        <item x="345"/>
        <item x="396"/>
        <item x="306"/>
        <item x="678"/>
        <item x="964"/>
        <item x="565"/>
        <item x="718"/>
        <item x="664"/>
        <item x="225"/>
        <item x="955"/>
        <item x="212"/>
        <item x="636"/>
        <item x="930"/>
        <item x="915"/>
        <item x="329"/>
        <item x="768"/>
        <item x="473"/>
        <item x="659"/>
        <item x="133"/>
        <item x="672"/>
        <item x="236"/>
        <item x="423"/>
        <item x="230"/>
        <item x="36"/>
        <item x="259"/>
        <item x="176"/>
        <item x="818"/>
        <item x="683"/>
        <item x="686"/>
        <item x="13"/>
        <item x="947"/>
        <item x="764"/>
        <item x="703"/>
        <item x="950"/>
        <item x="276"/>
        <item x="6"/>
        <item x="219"/>
        <item x="590"/>
        <item x="358"/>
        <item x="45"/>
        <item x="927"/>
        <item x="720"/>
        <item x="974"/>
        <item x="349"/>
        <item x="897"/>
        <item x="391"/>
        <item x="39"/>
        <item x="374"/>
        <item x="22"/>
        <item x="772"/>
        <item x="387"/>
        <item x="770"/>
        <item x="730"/>
        <item x="429"/>
        <item x="991"/>
        <item x="725"/>
        <item x="357"/>
        <item x="448"/>
        <item x="665"/>
        <item x="893"/>
        <item x="38"/>
        <item x="367"/>
        <item x="267"/>
        <item x="569"/>
        <item x="405"/>
        <item x="108"/>
        <item x="765"/>
        <item x="304"/>
        <item x="663"/>
        <item x="83"/>
        <item x="338"/>
        <item x="461"/>
        <item x="145"/>
        <item x="238"/>
        <item x="846"/>
        <item x="708"/>
        <item x="303"/>
        <item x="434"/>
        <item x="31"/>
        <item x="144"/>
        <item x="545"/>
        <item x="656"/>
        <item x="779"/>
        <item x="495"/>
        <item x="5"/>
        <item x="910"/>
        <item x="822"/>
        <item x="831"/>
        <item x="112"/>
        <item x="103"/>
        <item x="48"/>
        <item x="872"/>
        <item x="372"/>
        <item x="891"/>
        <item x="657"/>
        <item x="976"/>
        <item x="193"/>
        <item x="515"/>
        <item x="741"/>
        <item x="324"/>
        <item x="911"/>
        <item x="876"/>
        <item x="135"/>
        <item x="369"/>
        <item x="351"/>
        <item x="233"/>
        <item x="625"/>
        <item x="578"/>
        <item x="870"/>
        <item x="205"/>
        <item x="1"/>
        <item x="756"/>
        <item x="762"/>
        <item x="105"/>
        <item x="813"/>
        <item x="137"/>
        <item x="284"/>
        <item x="886"/>
        <item x="14"/>
        <item x="579"/>
        <item x="370"/>
        <item x="889"/>
        <item x="353"/>
        <item x="381"/>
        <item x="555"/>
        <item x="714"/>
        <item x="122"/>
        <item x="190"/>
        <item x="587"/>
        <item x="966"/>
        <item x="289"/>
        <item x="905"/>
        <item x="985"/>
        <item x="962"/>
        <item x="843"/>
        <item x="757"/>
        <item x="776"/>
        <item x="264"/>
        <item x="334"/>
        <item x="242"/>
        <item x="951"/>
        <item x="647"/>
        <item x="269"/>
        <item x="177"/>
        <item x="841"/>
        <item x="705"/>
        <item x="833"/>
        <item x="792"/>
        <item x="866"/>
        <item x="146"/>
        <item x="464"/>
        <item x="182"/>
        <item x="661"/>
        <item x="316"/>
        <item x="288"/>
        <item x="864"/>
        <item x="248"/>
        <item x="499"/>
        <item x="183"/>
        <item x="519"/>
        <item x="943"/>
        <item x="785"/>
        <item x="459"/>
        <item x="608"/>
        <item x="904"/>
        <item x="631"/>
        <item x="607"/>
        <item x="320"/>
        <item x="291"/>
        <item x="96"/>
        <item x="924"/>
        <item x="837"/>
        <item x="209"/>
        <item x="698"/>
        <item x="639"/>
        <item x="266"/>
        <item x="838"/>
        <item x="865"/>
        <item x="921"/>
        <item x="474"/>
        <item x="497"/>
        <item x="957"/>
        <item x="415"/>
        <item x="493"/>
        <item x="397"/>
        <item x="204"/>
        <item x="496"/>
        <item x="139"/>
        <item x="568"/>
        <item x="382"/>
        <item x="824"/>
        <item x="658"/>
        <item x="313"/>
        <item x="368"/>
        <item x="156"/>
        <item x="729"/>
        <item x="653"/>
        <item x="828"/>
        <item x="2"/>
        <item x="554"/>
        <item x="472"/>
        <item x="839"/>
        <item x="820"/>
        <item x="286"/>
        <item x="669"/>
        <item x="325"/>
        <item x="480"/>
        <item x="74"/>
        <item x="907"/>
        <item x="42"/>
        <item x="30"/>
        <item x="992"/>
        <item x="859"/>
        <item x="635"/>
        <item x="868"/>
        <item x="308"/>
        <item x="909"/>
        <item x="299"/>
        <item x="984"/>
        <item x="478"/>
        <item x="344"/>
        <item x="163"/>
        <item x="981"/>
        <item x="165"/>
        <item x="435"/>
        <item x="986"/>
        <item x="206"/>
        <item x="626"/>
        <item x="365"/>
        <item x="885"/>
        <item x="802"/>
        <item x="862"/>
        <item x="895"/>
        <item x="211"/>
        <item x="479"/>
        <item x="970"/>
        <item x="621"/>
        <item x="9"/>
        <item x="560"/>
        <item x="946"/>
        <item x="444"/>
        <item x="655"/>
        <item x="633"/>
        <item x="594"/>
        <item x="132"/>
        <item x="417"/>
        <item x="431"/>
        <item x="848"/>
        <item x="315"/>
        <item x="300"/>
        <item x="406"/>
        <item x="302"/>
        <item x="246"/>
        <item x="520"/>
        <item x="361"/>
        <item x="724"/>
        <item x="277"/>
        <item x="153"/>
        <item x="763"/>
        <item x="967"/>
        <item x="339"/>
        <item x="869"/>
        <item x="25"/>
        <item x="567"/>
        <item x="49"/>
        <item x="934"/>
        <item x="92"/>
        <item x="624"/>
        <item x="385"/>
        <item x="47"/>
        <item x="735"/>
        <item x="589"/>
        <item x="960"/>
        <item x="739"/>
        <item x="410"/>
        <item x="944"/>
        <item x="726"/>
        <item x="131"/>
        <item x="769"/>
        <item x="829"/>
        <item x="604"/>
        <item x="982"/>
        <item x="322"/>
        <item x="347"/>
        <item x="328"/>
        <item x="598"/>
        <item x="771"/>
        <item x="67"/>
        <item x="18"/>
        <item x="908"/>
        <item x="229"/>
        <item x="812"/>
        <item x="561"/>
        <item x="959"/>
        <item x="94"/>
        <item x="424"/>
        <item x="127"/>
        <item x="307"/>
        <item x="389"/>
        <item x="282"/>
        <item x="170"/>
        <item x="275"/>
        <item x="452"/>
        <item x="588"/>
        <item x="239"/>
        <item x="157"/>
        <item x="651"/>
        <item x="722"/>
        <item x="811"/>
        <item x="737"/>
        <item x="124"/>
        <item x="696"/>
        <item x="888"/>
        <item x="827"/>
        <item x="364"/>
        <item x="958"/>
        <item x="337"/>
        <item x="280"/>
        <item x="173"/>
        <item x="199"/>
        <item x="845"/>
        <item x="695"/>
        <item x="237"/>
        <item x="213"/>
        <item x="443"/>
        <item x="791"/>
        <item x="270"/>
        <item x="874"/>
        <item x="557"/>
        <item x="462"/>
        <item x="386"/>
        <item x="509"/>
        <item x="605"/>
        <item x="413"/>
        <item x="750"/>
        <item x="882"/>
        <item x="130"/>
        <item x="926"/>
        <item x="857"/>
        <item x="758"/>
        <item x="550"/>
        <item x="158"/>
        <item x="151"/>
        <item x="412"/>
        <item x="793"/>
        <item x="559"/>
        <item x="979"/>
        <item x="33"/>
        <item x="377"/>
        <item x="922"/>
        <item x="446"/>
        <item x="465"/>
        <item x="815"/>
        <item x="920"/>
        <item x="455"/>
        <item x="530"/>
        <item x="91"/>
        <item x="787"/>
        <item x="517"/>
        <item x="78"/>
        <item x="197"/>
        <item x="297"/>
        <item x="215"/>
        <item x="186"/>
        <item x="258"/>
        <item x="894"/>
        <item x="709"/>
        <item x="774"/>
        <item x="734"/>
        <item x="62"/>
        <item x="711"/>
        <item x="965"/>
        <item x="343"/>
        <item x="10"/>
        <item x="973"/>
        <item x="323"/>
        <item x="603"/>
        <item x="179"/>
        <item x="666"/>
        <item x="712"/>
        <item x="356"/>
        <item x="121"/>
        <item x="834"/>
        <item x="645"/>
        <item x="486"/>
        <item x="744"/>
        <item x="305"/>
        <item x="61"/>
        <item x="354"/>
        <item x="618"/>
        <item x="576"/>
        <item x="602"/>
        <item x="533"/>
        <item x="807"/>
        <item x="317"/>
        <item x="195"/>
        <item x="648"/>
        <item x="808"/>
        <item x="983"/>
        <item x="715"/>
        <item x="82"/>
        <item x="350"/>
        <item x="630"/>
        <item x="925"/>
        <item x="681"/>
        <item x="402"/>
        <item x="363"/>
        <item x="24"/>
        <item x="32"/>
        <item x="684"/>
        <item x="184"/>
        <item x="810"/>
        <item x="751"/>
        <item x="407"/>
        <item x="760"/>
        <item x="591"/>
        <item x="528"/>
        <item x="348"/>
        <item x="101"/>
        <item x="531"/>
        <item x="898"/>
        <item x="296"/>
        <item x="98"/>
        <item x="747"/>
        <item x="736"/>
        <item x="228"/>
        <item x="90"/>
        <item x="969"/>
        <item x="623"/>
        <item x="268"/>
        <item x="332"/>
        <item x="150"/>
        <item x="646"/>
        <item x="346"/>
        <item x="255"/>
        <item x="208"/>
        <item x="432"/>
        <item x="484"/>
        <item x="436"/>
        <item x="585"/>
        <item x="260"/>
        <item x="694"/>
        <item x="600"/>
        <item x="867"/>
        <item x="932"/>
        <item x="933"/>
        <item x="918"/>
        <item x="830"/>
        <item x="203"/>
        <item x="77"/>
        <item x="34"/>
        <item x="687"/>
        <item x="566"/>
        <item x="129"/>
        <item x="265"/>
        <item x="401"/>
        <item x="120"/>
        <item x="226"/>
        <item x="503"/>
        <item x="106"/>
        <item x="733"/>
        <item x="93"/>
        <item x="335"/>
        <item x="362"/>
        <item x="861"/>
        <item x="261"/>
        <item x="449"/>
        <item x="46"/>
        <item x="542"/>
        <item x="342"/>
        <item x="438"/>
        <item x="799"/>
        <item x="421"/>
        <item x="732"/>
        <item x="169"/>
        <item x="116"/>
        <item x="593"/>
        <item x="366"/>
        <item x="251"/>
        <item x="70"/>
        <item x="371"/>
        <item x="65"/>
        <item x="37"/>
        <item x="403"/>
        <item x="540"/>
        <item x="670"/>
        <item x="360"/>
        <item x="524"/>
        <item x="7"/>
        <item x="263"/>
        <item x="780"/>
        <item x="427"/>
        <item x="677"/>
        <item x="597"/>
        <item x="460"/>
        <item x="564"/>
        <item x="174"/>
        <item x="749"/>
        <item x="12"/>
        <item x="988"/>
        <item x="892"/>
        <item x="118"/>
        <item x="728"/>
        <item x="954"/>
        <item x="217"/>
        <item x="198"/>
        <item x="111"/>
        <item x="632"/>
        <item x="642"/>
        <item x="100"/>
        <item x="613"/>
        <item x="543"/>
        <item x="420"/>
        <item x="825"/>
        <item x="538"/>
        <item x="262"/>
        <item x="923"/>
        <item x="29"/>
        <item x="562"/>
        <item x="680"/>
        <item x="379"/>
        <item x="617"/>
        <item x="326"/>
        <item x="816"/>
        <item x="359"/>
        <item x="778"/>
        <item x="234"/>
        <item x="376"/>
        <item x="797"/>
        <item x="832"/>
        <item x="956"/>
        <item x="43"/>
        <item x="987"/>
        <item x="781"/>
        <item x="583"/>
        <item x="901"/>
        <item x="948"/>
        <item x="860"/>
        <item x="856"/>
        <item x="384"/>
        <item x="189"/>
        <item x="940"/>
        <item x="445"/>
        <item x="854"/>
        <item x="697"/>
        <item x="26"/>
        <item x="682"/>
        <item x="783"/>
        <item x="675"/>
        <item x="612"/>
        <item x="716"/>
        <item x="804"/>
        <item x="457"/>
        <item x="721"/>
        <item x="287"/>
        <item x="581"/>
        <item x="819"/>
        <item x="654"/>
        <item x="466"/>
        <item x="114"/>
        <item x="745"/>
        <item x="513"/>
        <item x="192"/>
        <item x="679"/>
        <item x="570"/>
        <item x="544"/>
        <item x="110"/>
        <item x="580"/>
        <item x="425"/>
        <item x="917"/>
        <item x="637"/>
        <item x="134"/>
        <item x="541"/>
        <item x="50"/>
        <item x="481"/>
        <item x="250"/>
        <item x="789"/>
        <item x="906"/>
        <item x="673"/>
        <item x="309"/>
        <item x="175"/>
        <item x="887"/>
        <item x="878"/>
        <item x="257"/>
        <item x="622"/>
        <item x="575"/>
        <item x="899"/>
        <item x="634"/>
        <item x="506"/>
        <item x="119"/>
        <item x="582"/>
        <item x="835"/>
        <item x="58"/>
        <item x="16"/>
        <item x="881"/>
        <item x="128"/>
        <item x="252"/>
        <item x="285"/>
        <item x="809"/>
        <item x="501"/>
        <item x="330"/>
        <item x="534"/>
        <item x="81"/>
        <item x="243"/>
        <item x="59"/>
        <item x="227"/>
        <item x="795"/>
        <item x="319"/>
        <item x="222"/>
        <item x="454"/>
        <item x="668"/>
        <item x="775"/>
        <item x="643"/>
        <item x="414"/>
        <item x="327"/>
        <item x="126"/>
        <item x="331"/>
        <item x="704"/>
        <item x="293"/>
        <item x="0"/>
        <item x="523"/>
        <item x="231"/>
        <item x="155"/>
        <item x="873"/>
        <item x="409"/>
        <item x="442"/>
        <item x="235"/>
        <item x="584"/>
        <item x="510"/>
        <item x="640"/>
        <item x="803"/>
        <item x="178"/>
        <item x="800"/>
        <item x="511"/>
        <item x="504"/>
        <item x="214"/>
        <item x="693"/>
        <item x="11"/>
        <item x="884"/>
        <item x="244"/>
        <item x="194"/>
        <item x="311"/>
        <item x="398"/>
        <item x="706"/>
        <item x="123"/>
        <item x="896"/>
        <item x="949"/>
        <item x="890"/>
        <item x="75"/>
        <item x="903"/>
        <item x="102"/>
        <item x="939"/>
        <item x="902"/>
        <item x="483"/>
        <item x="699"/>
        <item x="181"/>
        <item x="766"/>
        <item x="271"/>
        <item x="388"/>
        <item x="798"/>
        <item x="717"/>
        <item x="689"/>
        <item x="855"/>
        <item x="301"/>
        <item x="104"/>
        <item x="700"/>
        <item x="529"/>
        <item x="21"/>
        <item x="380"/>
        <item x="572"/>
        <item x="475"/>
        <item x="149"/>
        <item x="256"/>
        <item x="863"/>
        <item x="649"/>
        <item x="953"/>
        <item x="851"/>
        <item x="844"/>
        <item x="928"/>
        <item x="35"/>
        <item x="8"/>
        <item x="492"/>
        <item x="609"/>
        <item x="19"/>
        <item x="601"/>
        <item x="97"/>
        <item x="629"/>
        <item x="164"/>
        <item x="755"/>
        <item x="453"/>
        <item x="980"/>
        <item x="916"/>
        <item x="912"/>
        <item x="900"/>
        <item x="152"/>
        <item x="975"/>
        <item x="394"/>
        <item x="63"/>
        <item x="393"/>
        <item x="200"/>
        <item x="89"/>
        <item x="978"/>
        <item x="64"/>
        <item x="614"/>
        <item x="961"/>
        <item x="871"/>
        <item x="518"/>
        <item x="458"/>
        <item x="525"/>
        <item x="99"/>
        <item x="340"/>
        <item x="738"/>
        <item x="883"/>
        <item x="945"/>
        <item x="373"/>
        <item x="688"/>
        <item x="115"/>
        <item x="691"/>
        <item x="437"/>
        <item x="79"/>
        <item x="577"/>
        <item x="606"/>
        <item x="433"/>
        <item x="418"/>
        <item x="788"/>
        <item x="125"/>
        <item x="399"/>
        <item x="196"/>
        <item x="294"/>
        <item x="840"/>
        <item x="55"/>
        <item x="507"/>
        <item x="312"/>
        <item x="671"/>
        <item x="477"/>
        <item x="790"/>
        <item x="220"/>
        <item x="51"/>
        <item x="278"/>
        <item x="879"/>
        <item x="794"/>
        <item x="76"/>
        <item x="245"/>
        <item x="490"/>
        <item x="842"/>
        <item x="536"/>
        <item x="488"/>
        <item x="548"/>
        <item x="107"/>
        <item x="971"/>
        <item x="752"/>
        <item x="469"/>
        <item x="71"/>
        <item x="719"/>
        <item x="416"/>
        <item x="450"/>
        <item x="378"/>
        <item x="15"/>
        <item x="166"/>
        <item x="674"/>
        <item x="773"/>
        <item x="880"/>
        <item x="295"/>
        <item x="786"/>
        <item x="440"/>
        <item x="85"/>
        <item x="620"/>
        <item x="471"/>
        <item x="187"/>
        <item x="784"/>
        <item x="428"/>
        <item x="662"/>
        <item x="430"/>
        <item x="498"/>
        <item x="935"/>
        <item x="72"/>
        <item x="4"/>
        <item x="188"/>
        <item x="352"/>
        <item x="218"/>
        <item x="66"/>
        <item x="109"/>
        <item x="383"/>
        <item x="451"/>
        <item x="84"/>
        <item x="476"/>
        <item x="23"/>
        <item x="3"/>
        <item x="936"/>
        <item x="138"/>
        <item x="489"/>
        <item x="223"/>
        <item x="805"/>
        <item x="553"/>
        <item x="54"/>
        <item x="814"/>
        <item x="571"/>
        <item x="516"/>
        <item x="852"/>
        <item x="877"/>
        <item x="806"/>
        <item x="333"/>
        <item x="390"/>
        <item x="537"/>
        <item x="17"/>
        <item x="595"/>
        <item x="767"/>
        <item x="95"/>
        <item x="592"/>
        <item x="210"/>
        <item x="676"/>
        <item x="273"/>
        <item x="701"/>
        <item x="743"/>
        <item x="136"/>
        <item x="616"/>
        <item x="321"/>
        <item x="782"/>
        <item x="532"/>
        <item x="185"/>
        <item x="318"/>
        <item x="254"/>
        <item x="441"/>
        <item x="850"/>
        <item x="941"/>
        <item x="463"/>
        <item x="522"/>
        <item x="88"/>
        <item x="638"/>
        <item x="989"/>
        <item x="796"/>
        <item x="929"/>
        <item x="707"/>
        <item x="549"/>
        <item x="514"/>
        <item x="395"/>
        <item x="60"/>
        <item x="753"/>
        <item x="777"/>
        <item x="341"/>
        <item x="938"/>
        <item x="685"/>
        <item x="990"/>
        <item x="411"/>
        <item x="505"/>
        <item x="731"/>
        <item x="596"/>
        <item x="858"/>
        <item x="847"/>
        <item x="422"/>
        <item x="836"/>
        <item x="162"/>
        <item x="142"/>
        <item x="690"/>
        <item x="942"/>
        <item x="740"/>
        <item x="40"/>
        <item x="468"/>
        <item x="849"/>
        <item x="599"/>
        <item x="723"/>
        <item x="143"/>
        <item x="963"/>
        <item x="853"/>
        <item x="644"/>
        <item x="20"/>
        <item x="375"/>
        <item x="491"/>
        <item x="28"/>
        <item x="563"/>
        <item x="57"/>
        <item x="207"/>
        <item x="68"/>
        <item x="447"/>
        <item x="652"/>
        <item x="240"/>
        <item x="171"/>
        <item x="249"/>
        <item x="439"/>
        <item x="292"/>
        <item x="232"/>
        <item x="952"/>
        <item x="761"/>
        <item x="627"/>
        <item x="456"/>
        <item x="168"/>
        <item x="470"/>
        <item x="754"/>
        <item x="279"/>
        <item x="44"/>
        <item x="140"/>
        <item x="141"/>
        <item x="485"/>
        <item x="526"/>
        <item x="148"/>
        <item x="180"/>
        <item x="508"/>
        <item x="274"/>
        <item x="801"/>
        <item x="87"/>
        <item x="650"/>
        <item x="314"/>
        <item x="53"/>
        <item x="746"/>
        <item x="52"/>
        <item x="336"/>
        <item x="628"/>
        <item x="310"/>
        <item x="611"/>
        <item x="290"/>
        <item x="487"/>
        <item x="615"/>
        <item x="556"/>
        <item x="977"/>
        <item x="546"/>
        <item x="552"/>
        <item x="512"/>
        <item x="408"/>
        <item x="713"/>
        <item x="400"/>
        <item x="727"/>
        <item x="968"/>
        <item x="467"/>
        <item x="283"/>
        <item x="161"/>
        <item x="159"/>
        <item x="573"/>
        <item x="914"/>
        <item x="86"/>
        <item x="641"/>
        <item x="113"/>
        <item x="558"/>
        <item x="201"/>
        <item x="298"/>
        <item x="355"/>
        <item x="823"/>
        <item x="281"/>
        <item t="countA"/>
      </items>
    </pivotField>
    <pivotField compact="0" outline="0" subtotalTop="0" showAll="0" includeNewItemsInFilter="1">
      <items count="5">
        <item x="3"/>
        <item x="0"/>
        <item x="2"/>
        <item x="1"/>
        <item t="default"/>
      </items>
    </pivotField>
    <pivotField compact="0" numFmtId="167" outline="0" subtotalTop="0" showAll="0" includeNewItemsInFilter="1"/>
    <pivotField compact="0" outline="0" subtotalTop="0" showAll="0" includeNewItemsInFilter="1"/>
    <pivotField compact="0" outline="0" subtotalTop="0" showAll="0" includeNewItemsInFilter="1"/>
    <pivotField compact="0" numFmtId="165" outline="0" subtotalTop="0" showAll="0" includeNewItemsInFilter="1"/>
    <pivotField compact="0" numFmtId="166" outline="0" subtotalTop="0" showAll="0" includeNewItemsInFilter="1"/>
    <pivotField compact="0" outline="0" subtotalTop="0" showAll="0" includeNewItemsInFilter="1"/>
  </pivotFields>
  <rowFields count="1">
    <field x="0"/>
  </rowFields>
  <rowItems count="8">
    <i>
      <x/>
    </i>
    <i>
      <x v="1"/>
    </i>
    <i>
      <x v="2"/>
    </i>
    <i>
      <x v="3"/>
    </i>
    <i>
      <x v="4"/>
    </i>
    <i>
      <x v="5"/>
    </i>
    <i>
      <x v="6"/>
    </i>
    <i t="grand">
      <x/>
    </i>
  </rowItems>
  <colItems count="1">
    <i/>
  </colItems>
  <dataFields count="1">
    <dataField name="Počet z den týdne" fld="0" subtotal="count" baseField="0" baseItem="0"/>
  </dataFields>
  <pivotTableStyleInfo showRowHeaders="1" showColHeaders="1" showRowStripes="0" showColStripes="0" showLastColumn="1"/>
</pivotTableDefinition>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Q1002"/>
  <sheetViews>
    <sheetView workbookViewId="0">
      <selection activeCell="Q9" sqref="Q9"/>
    </sheetView>
  </sheetViews>
  <sheetFormatPr defaultRowHeight="15" x14ac:dyDescent="0.25"/>
  <cols>
    <col min="1" max="1" width="10.140625" bestFit="1" customWidth="1"/>
    <col min="4" max="4" width="16.28515625" bestFit="1" customWidth="1"/>
    <col min="5" max="5" width="16.85546875" bestFit="1" customWidth="1"/>
    <col min="7" max="7" width="19.5703125" bestFit="1" customWidth="1"/>
    <col min="9" max="9" width="11.85546875" bestFit="1" customWidth="1"/>
  </cols>
  <sheetData>
    <row r="1" spans="1:17" x14ac:dyDescent="0.25">
      <c r="G1" s="43" t="s">
        <v>9</v>
      </c>
      <c r="H1" s="43"/>
      <c r="I1" s="43"/>
    </row>
    <row r="2" spans="1:17" x14ac:dyDescent="0.25">
      <c r="A2" t="s">
        <v>0</v>
      </c>
      <c r="B2" t="s">
        <v>1</v>
      </c>
      <c r="C2" t="s">
        <v>2</v>
      </c>
      <c r="D2" t="s">
        <v>6</v>
      </c>
      <c r="E2" t="s">
        <v>7</v>
      </c>
      <c r="F2" t="s">
        <v>8</v>
      </c>
      <c r="G2" t="s">
        <v>10</v>
      </c>
      <c r="H2" t="s">
        <v>11</v>
      </c>
      <c r="I2" t="s">
        <v>12</v>
      </c>
    </row>
    <row r="3" spans="1:17" x14ac:dyDescent="0.25">
      <c r="A3" s="1">
        <f ca="1">RANDBETWEEN($L$4,$M$4)</f>
        <v>43398</v>
      </c>
      <c r="B3" s="2">
        <f ca="1">RAND()</f>
        <v>0.61767081505878263</v>
      </c>
      <c r="C3" t="str">
        <f ca="1">CHOOSE(RANDBETWEEN(1,4),$P$4,$P$5,$P$6,$P$7)</f>
        <v>osobní</v>
      </c>
      <c r="D3">
        <f ca="1">RANDBETWEEN(30,180)</f>
        <v>174</v>
      </c>
      <c r="E3" t="str">
        <f ca="1">IF(D3&gt;56,"ano","ne")</f>
        <v>ano</v>
      </c>
      <c r="F3" t="str">
        <f ca="1">CHOOSE(RANDBETWEEN(1,7),$Q$4,$Q$5,$Q$6,$Q$7,$Q$8,$Q$9,$Q$10,$Q$11)</f>
        <v>stříbrná</v>
      </c>
      <c r="G3" s="3">
        <f ca="1">RANDBETWEEN(60,95)</f>
        <v>81</v>
      </c>
      <c r="H3" s="4">
        <f ca="1">RANDBETWEEN(-21,38)</f>
        <v>38</v>
      </c>
      <c r="I3" t="str">
        <f ca="1">CHOOSE(RANDBETWEEN(1,4),$O$4,$O$5,$O$6,$O$7)</f>
        <v>nulová</v>
      </c>
    </row>
    <row r="4" spans="1:17" x14ac:dyDescent="0.25">
      <c r="A4" s="1">
        <f t="shared" ref="A4:A67" ca="1" si="0">RANDBETWEEN($L$4,$M$4)</f>
        <v>43400</v>
      </c>
      <c r="B4" s="2">
        <f t="shared" ref="B4:B67" ca="1" si="1">RAND()</f>
        <v>0.35278471530339373</v>
      </c>
      <c r="C4" t="str">
        <f t="shared" ref="C4:C67" ca="1" si="2">CHOOSE(RANDBETWEEN(1,4),$P$4,$P$5,$P$6,$P$7)</f>
        <v>kolo</v>
      </c>
      <c r="D4">
        <f t="shared" ref="D4:D67" ca="1" si="3">RANDBETWEEN(30,180)</f>
        <v>64</v>
      </c>
      <c r="E4" t="str">
        <f t="shared" ref="E4:E67" ca="1" si="4">IF(D4&gt;56,"ano","ne")</f>
        <v>ano</v>
      </c>
      <c r="F4" t="str">
        <f t="shared" ref="F4:F67" ca="1" si="5">CHOOSE(RANDBETWEEN(1,7),$Q$4,$Q$5,$Q$6,$Q$7,$Q$8,$Q$9,$Q$10,$Q$11)</f>
        <v>bílá</v>
      </c>
      <c r="G4" s="3">
        <f t="shared" ref="G4:G67" ca="1" si="6">RANDBETWEEN(60,95)</f>
        <v>76</v>
      </c>
      <c r="H4" s="4">
        <f t="shared" ref="H4:H67" ca="1" si="7">RANDBETWEEN(-21,38)</f>
        <v>1</v>
      </c>
      <c r="I4" t="str">
        <f t="shared" ref="I4:I67" ca="1" si="8">CHOOSE(RANDBETWEEN(1,4),$O$4,$O$5,$O$6,$O$7)</f>
        <v>dobrá</v>
      </c>
      <c r="L4">
        <v>43373</v>
      </c>
      <c r="M4">
        <v>43400</v>
      </c>
      <c r="O4" t="s">
        <v>20</v>
      </c>
      <c r="P4" t="s">
        <v>4</v>
      </c>
      <c r="Q4" t="s">
        <v>13</v>
      </c>
    </row>
    <row r="5" spans="1:17" x14ac:dyDescent="0.25">
      <c r="A5" s="1">
        <f t="shared" ca="1" si="0"/>
        <v>43374</v>
      </c>
      <c r="B5" s="2">
        <f t="shared" ca="1" si="1"/>
        <v>0.62946702857346026</v>
      </c>
      <c r="C5" t="str">
        <f t="shared" ca="1" si="2"/>
        <v>kolo</v>
      </c>
      <c r="D5">
        <f t="shared" ca="1" si="3"/>
        <v>30</v>
      </c>
      <c r="E5" t="str">
        <f t="shared" ca="1" si="4"/>
        <v>ne</v>
      </c>
      <c r="F5" t="str">
        <f t="shared" ca="1" si="5"/>
        <v>šedá</v>
      </c>
      <c r="G5" s="3">
        <f t="shared" ca="1" si="6"/>
        <v>75</v>
      </c>
      <c r="H5" s="4">
        <f t="shared" ca="1" si="7"/>
        <v>-3</v>
      </c>
      <c r="I5" t="str">
        <f t="shared" ca="1" si="8"/>
        <v>nulová</v>
      </c>
      <c r="O5" t="s">
        <v>21</v>
      </c>
      <c r="P5" t="s">
        <v>46</v>
      </c>
      <c r="Q5" t="s">
        <v>14</v>
      </c>
    </row>
    <row r="6" spans="1:17" x14ac:dyDescent="0.25">
      <c r="A6" s="1">
        <f t="shared" ca="1" si="0"/>
        <v>43388</v>
      </c>
      <c r="B6" s="2">
        <f t="shared" ca="1" si="1"/>
        <v>0.48383831955680789</v>
      </c>
      <c r="C6" t="str">
        <f t="shared" ca="1" si="2"/>
        <v>nákladní</v>
      </c>
      <c r="D6">
        <f t="shared" ca="1" si="3"/>
        <v>133</v>
      </c>
      <c r="E6" t="str">
        <f t="shared" ca="1" si="4"/>
        <v>ano</v>
      </c>
      <c r="F6" t="str">
        <f t="shared" ca="1" si="5"/>
        <v>stříbrná</v>
      </c>
      <c r="G6" s="3">
        <f t="shared" ca="1" si="6"/>
        <v>65</v>
      </c>
      <c r="H6" s="4">
        <f t="shared" ca="1" si="7"/>
        <v>0</v>
      </c>
      <c r="I6" t="str">
        <f t="shared" ca="1" si="8"/>
        <v>nulová</v>
      </c>
      <c r="O6" t="s">
        <v>22</v>
      </c>
      <c r="P6" t="s">
        <v>5</v>
      </c>
      <c r="Q6" t="s">
        <v>15</v>
      </c>
    </row>
    <row r="7" spans="1:17" x14ac:dyDescent="0.25">
      <c r="A7" s="1">
        <f t="shared" ca="1" si="0"/>
        <v>43391</v>
      </c>
      <c r="B7" s="2">
        <f t="shared" ca="1" si="1"/>
        <v>0.50589986041333967</v>
      </c>
      <c r="C7" t="str">
        <f t="shared" ca="1" si="2"/>
        <v>kolo</v>
      </c>
      <c r="D7">
        <f t="shared" ca="1" si="3"/>
        <v>128</v>
      </c>
      <c r="E7" t="str">
        <f t="shared" ca="1" si="4"/>
        <v>ano</v>
      </c>
      <c r="F7" t="str">
        <f t="shared" ca="1" si="5"/>
        <v>černá</v>
      </c>
      <c r="G7" s="3">
        <f t="shared" ca="1" si="6"/>
        <v>68</v>
      </c>
      <c r="H7" s="4">
        <f t="shared" ca="1" si="7"/>
        <v>19</v>
      </c>
      <c r="I7" t="str">
        <f t="shared" ca="1" si="8"/>
        <v>dobrá</v>
      </c>
      <c r="O7" t="s">
        <v>23</v>
      </c>
      <c r="P7" t="s">
        <v>3</v>
      </c>
      <c r="Q7" t="s">
        <v>16</v>
      </c>
    </row>
    <row r="8" spans="1:17" x14ac:dyDescent="0.25">
      <c r="A8" s="1">
        <f t="shared" ca="1" si="0"/>
        <v>43392</v>
      </c>
      <c r="B8" s="2">
        <f t="shared" ca="1" si="1"/>
        <v>0.8384918332749024</v>
      </c>
      <c r="C8" t="str">
        <f t="shared" ca="1" si="2"/>
        <v>nákladní</v>
      </c>
      <c r="D8">
        <f t="shared" ca="1" si="3"/>
        <v>62</v>
      </c>
      <c r="E8" t="str">
        <f t="shared" ca="1" si="4"/>
        <v>ano</v>
      </c>
      <c r="F8" t="str">
        <f t="shared" ca="1" si="5"/>
        <v>červená</v>
      </c>
      <c r="G8" s="3">
        <f t="shared" ca="1" si="6"/>
        <v>66</v>
      </c>
      <c r="H8" s="4">
        <f t="shared" ca="1" si="7"/>
        <v>31</v>
      </c>
      <c r="I8" t="str">
        <f t="shared" ca="1" si="8"/>
        <v>dobrá</v>
      </c>
      <c r="Q8" t="s">
        <v>17</v>
      </c>
    </row>
    <row r="9" spans="1:17" x14ac:dyDescent="0.25">
      <c r="A9" s="1">
        <f t="shared" ca="1" si="0"/>
        <v>43378</v>
      </c>
      <c r="B9" s="2">
        <f t="shared" ca="1" si="1"/>
        <v>8.5548581121012823E-2</v>
      </c>
      <c r="C9" t="str">
        <f t="shared" ca="1" si="2"/>
        <v>osobní</v>
      </c>
      <c r="D9">
        <f t="shared" ca="1" si="3"/>
        <v>166</v>
      </c>
      <c r="E9" t="str">
        <f t="shared" ca="1" si="4"/>
        <v>ano</v>
      </c>
      <c r="F9" t="str">
        <f t="shared" ca="1" si="5"/>
        <v>šedá</v>
      </c>
      <c r="G9" s="3">
        <f t="shared" ca="1" si="6"/>
        <v>95</v>
      </c>
      <c r="H9" s="4">
        <f t="shared" ca="1" si="7"/>
        <v>-5</v>
      </c>
      <c r="I9" t="str">
        <f t="shared" ca="1" si="8"/>
        <v>dobrá</v>
      </c>
      <c r="Q9" t="s">
        <v>47</v>
      </c>
    </row>
    <row r="10" spans="1:17" x14ac:dyDescent="0.25">
      <c r="A10" s="1">
        <f t="shared" ca="1" si="0"/>
        <v>43386</v>
      </c>
      <c r="B10" s="2">
        <f t="shared" ca="1" si="1"/>
        <v>0.62123766661649804</v>
      </c>
      <c r="C10" t="str">
        <f t="shared" ca="1" si="2"/>
        <v>motocykl</v>
      </c>
      <c r="D10">
        <f t="shared" ca="1" si="3"/>
        <v>76</v>
      </c>
      <c r="E10" t="str">
        <f t="shared" ca="1" si="4"/>
        <v>ano</v>
      </c>
      <c r="F10" t="str">
        <f t="shared" ca="1" si="5"/>
        <v>černá</v>
      </c>
      <c r="G10" s="3">
        <f t="shared" ca="1" si="6"/>
        <v>61</v>
      </c>
      <c r="H10" s="4">
        <f t="shared" ca="1" si="7"/>
        <v>-19</v>
      </c>
      <c r="I10" t="str">
        <f t="shared" ca="1" si="8"/>
        <v>výborná</v>
      </c>
      <c r="Q10" t="s">
        <v>18</v>
      </c>
    </row>
    <row r="11" spans="1:17" x14ac:dyDescent="0.25">
      <c r="A11" s="1">
        <f t="shared" ca="1" si="0"/>
        <v>43373</v>
      </c>
      <c r="B11" s="2">
        <f t="shared" ca="1" si="1"/>
        <v>0.64949563681028921</v>
      </c>
      <c r="C11" t="str">
        <f t="shared" ca="1" si="2"/>
        <v>nákladní</v>
      </c>
      <c r="D11">
        <f t="shared" ca="1" si="3"/>
        <v>40</v>
      </c>
      <c r="E11" t="str">
        <f t="shared" ca="1" si="4"/>
        <v>ne</v>
      </c>
      <c r="F11" t="str">
        <f t="shared" ca="1" si="5"/>
        <v>černá</v>
      </c>
      <c r="G11" s="3">
        <f t="shared" ca="1" si="6"/>
        <v>80</v>
      </c>
      <c r="H11" s="4">
        <f t="shared" ca="1" si="7"/>
        <v>-15</v>
      </c>
      <c r="I11" t="str">
        <f t="shared" ca="1" si="8"/>
        <v>dobrá</v>
      </c>
      <c r="Q11" t="s">
        <v>19</v>
      </c>
    </row>
    <row r="12" spans="1:17" x14ac:dyDescent="0.25">
      <c r="A12" s="1">
        <f t="shared" ca="1" si="0"/>
        <v>43392</v>
      </c>
      <c r="B12" s="2">
        <f t="shared" ca="1" si="1"/>
        <v>0.91934975640895078</v>
      </c>
      <c r="C12" t="str">
        <f t="shared" ca="1" si="2"/>
        <v>kolo</v>
      </c>
      <c r="D12">
        <f t="shared" ca="1" si="3"/>
        <v>50</v>
      </c>
      <c r="E12" t="str">
        <f t="shared" ca="1" si="4"/>
        <v>ne</v>
      </c>
      <c r="F12" t="str">
        <f t="shared" ca="1" si="5"/>
        <v>červená</v>
      </c>
      <c r="G12" s="3">
        <f t="shared" ca="1" si="6"/>
        <v>94</v>
      </c>
      <c r="H12" s="4">
        <f t="shared" ca="1" si="7"/>
        <v>12</v>
      </c>
      <c r="I12" t="str">
        <f t="shared" ca="1" si="8"/>
        <v>výborná</v>
      </c>
    </row>
    <row r="13" spans="1:17" x14ac:dyDescent="0.25">
      <c r="A13" s="1">
        <f t="shared" ca="1" si="0"/>
        <v>43377</v>
      </c>
      <c r="B13" s="2">
        <f t="shared" ca="1" si="1"/>
        <v>0.3268740457654068</v>
      </c>
      <c r="C13" t="str">
        <f t="shared" ca="1" si="2"/>
        <v>kolo</v>
      </c>
      <c r="D13">
        <f t="shared" ca="1" si="3"/>
        <v>169</v>
      </c>
      <c r="E13" t="str">
        <f t="shared" ca="1" si="4"/>
        <v>ano</v>
      </c>
      <c r="F13" t="str">
        <f t="shared" ca="1" si="5"/>
        <v>stříbrná</v>
      </c>
      <c r="G13" s="3">
        <f t="shared" ca="1" si="6"/>
        <v>64</v>
      </c>
      <c r="H13" s="4">
        <f t="shared" ca="1" si="7"/>
        <v>12</v>
      </c>
      <c r="I13" t="str">
        <f t="shared" ca="1" si="8"/>
        <v>špatná</v>
      </c>
    </row>
    <row r="14" spans="1:17" x14ac:dyDescent="0.25">
      <c r="A14" s="1">
        <f t="shared" ca="1" si="0"/>
        <v>43381</v>
      </c>
      <c r="B14" s="2">
        <f t="shared" ca="1" si="1"/>
        <v>0.24194347242879888</v>
      </c>
      <c r="C14" t="str">
        <f t="shared" ca="1" si="2"/>
        <v>osobní</v>
      </c>
      <c r="D14">
        <f t="shared" ca="1" si="3"/>
        <v>96</v>
      </c>
      <c r="E14" t="str">
        <f t="shared" ca="1" si="4"/>
        <v>ano</v>
      </c>
      <c r="F14" t="str">
        <f t="shared" ca="1" si="5"/>
        <v>červená</v>
      </c>
      <c r="G14" s="3">
        <f t="shared" ca="1" si="6"/>
        <v>92</v>
      </c>
      <c r="H14" s="4">
        <f t="shared" ca="1" si="7"/>
        <v>32</v>
      </c>
      <c r="I14" t="str">
        <f t="shared" ca="1" si="8"/>
        <v>špatná</v>
      </c>
    </row>
    <row r="15" spans="1:17" x14ac:dyDescent="0.25">
      <c r="A15" s="1">
        <f t="shared" ca="1" si="0"/>
        <v>43389</v>
      </c>
      <c r="B15" s="2">
        <f t="shared" ca="1" si="1"/>
        <v>0.12870205574211768</v>
      </c>
      <c r="C15" t="str">
        <f t="shared" ca="1" si="2"/>
        <v>motocykl</v>
      </c>
      <c r="D15">
        <f t="shared" ca="1" si="3"/>
        <v>61</v>
      </c>
      <c r="E15" t="str">
        <f t="shared" ca="1" si="4"/>
        <v>ano</v>
      </c>
      <c r="F15" t="str">
        <f t="shared" ca="1" si="5"/>
        <v>modrá</v>
      </c>
      <c r="G15" s="3">
        <f t="shared" ca="1" si="6"/>
        <v>75</v>
      </c>
      <c r="H15" s="4">
        <f t="shared" ca="1" si="7"/>
        <v>23</v>
      </c>
      <c r="I15" t="str">
        <f t="shared" ca="1" si="8"/>
        <v>nulová</v>
      </c>
    </row>
    <row r="16" spans="1:17" x14ac:dyDescent="0.25">
      <c r="A16" s="1">
        <f t="shared" ca="1" si="0"/>
        <v>43397</v>
      </c>
      <c r="B16" s="2">
        <f t="shared" ca="1" si="1"/>
        <v>0.41156571370704931</v>
      </c>
      <c r="C16" t="str">
        <f t="shared" ca="1" si="2"/>
        <v>motocykl</v>
      </c>
      <c r="D16">
        <f t="shared" ca="1" si="3"/>
        <v>139</v>
      </c>
      <c r="E16" t="str">
        <f t="shared" ca="1" si="4"/>
        <v>ano</v>
      </c>
      <c r="F16" t="str">
        <f t="shared" ca="1" si="5"/>
        <v>bílá</v>
      </c>
      <c r="G16" s="3">
        <f t="shared" ca="1" si="6"/>
        <v>82</v>
      </c>
      <c r="H16" s="4">
        <f t="shared" ca="1" si="7"/>
        <v>4</v>
      </c>
      <c r="I16" t="str">
        <f t="shared" ca="1" si="8"/>
        <v>špatná</v>
      </c>
    </row>
    <row r="17" spans="1:9" x14ac:dyDescent="0.25">
      <c r="A17" s="1">
        <f t="shared" ca="1" si="0"/>
        <v>43391</v>
      </c>
      <c r="B17" s="2">
        <f t="shared" ca="1" si="1"/>
        <v>0.4189929256655045</v>
      </c>
      <c r="C17" t="str">
        <f t="shared" ca="1" si="2"/>
        <v>nákladní</v>
      </c>
      <c r="D17">
        <f t="shared" ca="1" si="3"/>
        <v>168</v>
      </c>
      <c r="E17" t="str">
        <f t="shared" ca="1" si="4"/>
        <v>ano</v>
      </c>
      <c r="F17" t="str">
        <f t="shared" ca="1" si="5"/>
        <v>černá</v>
      </c>
      <c r="G17" s="3">
        <f t="shared" ca="1" si="6"/>
        <v>81</v>
      </c>
      <c r="H17" s="4">
        <f t="shared" ca="1" si="7"/>
        <v>-9</v>
      </c>
      <c r="I17" t="str">
        <f t="shared" ca="1" si="8"/>
        <v>nulová</v>
      </c>
    </row>
    <row r="18" spans="1:9" x14ac:dyDescent="0.25">
      <c r="A18" s="1">
        <f t="shared" ca="1" si="0"/>
        <v>43379</v>
      </c>
      <c r="B18" s="2">
        <f t="shared" ca="1" si="1"/>
        <v>0.38024879702330339</v>
      </c>
      <c r="C18" t="str">
        <f t="shared" ca="1" si="2"/>
        <v>nákladní</v>
      </c>
      <c r="D18">
        <f t="shared" ca="1" si="3"/>
        <v>162</v>
      </c>
      <c r="E18" t="str">
        <f t="shared" ca="1" si="4"/>
        <v>ano</v>
      </c>
      <c r="F18" t="str">
        <f t="shared" ca="1" si="5"/>
        <v>bílá</v>
      </c>
      <c r="G18" s="3">
        <f t="shared" ca="1" si="6"/>
        <v>85</v>
      </c>
      <c r="H18" s="4">
        <f t="shared" ca="1" si="7"/>
        <v>-2</v>
      </c>
      <c r="I18" t="str">
        <f t="shared" ca="1" si="8"/>
        <v>dobrá</v>
      </c>
    </row>
    <row r="19" spans="1:9" x14ac:dyDescent="0.25">
      <c r="A19" s="1">
        <f t="shared" ca="1" si="0"/>
        <v>43392</v>
      </c>
      <c r="B19" s="2">
        <f t="shared" ca="1" si="1"/>
        <v>0.42294169153432859</v>
      </c>
      <c r="C19" t="str">
        <f t="shared" ca="1" si="2"/>
        <v>kolo</v>
      </c>
      <c r="D19">
        <f t="shared" ca="1" si="3"/>
        <v>120</v>
      </c>
      <c r="E19" t="str">
        <f t="shared" ca="1" si="4"/>
        <v>ano</v>
      </c>
      <c r="F19" t="str">
        <f t="shared" ca="1" si="5"/>
        <v>černá</v>
      </c>
      <c r="G19" s="3">
        <f t="shared" ca="1" si="6"/>
        <v>95</v>
      </c>
      <c r="H19" s="4">
        <f t="shared" ca="1" si="7"/>
        <v>18</v>
      </c>
      <c r="I19" t="str">
        <f t="shared" ca="1" si="8"/>
        <v>dobrá</v>
      </c>
    </row>
    <row r="20" spans="1:9" x14ac:dyDescent="0.25">
      <c r="A20" s="1">
        <f t="shared" ca="1" si="0"/>
        <v>43388</v>
      </c>
      <c r="B20" s="2">
        <f t="shared" ca="1" si="1"/>
        <v>0.88704481972247518</v>
      </c>
      <c r="C20" t="str">
        <f t="shared" ca="1" si="2"/>
        <v>kolo</v>
      </c>
      <c r="D20">
        <f t="shared" ca="1" si="3"/>
        <v>114</v>
      </c>
      <c r="E20" t="str">
        <f t="shared" ca="1" si="4"/>
        <v>ano</v>
      </c>
      <c r="F20" t="str">
        <f t="shared" ca="1" si="5"/>
        <v>černá</v>
      </c>
      <c r="G20" s="3">
        <f t="shared" ca="1" si="6"/>
        <v>76</v>
      </c>
      <c r="H20" s="4">
        <f t="shared" ca="1" si="7"/>
        <v>4</v>
      </c>
      <c r="I20" t="str">
        <f t="shared" ca="1" si="8"/>
        <v>nulová</v>
      </c>
    </row>
    <row r="21" spans="1:9" x14ac:dyDescent="0.25">
      <c r="A21" s="1">
        <f t="shared" ca="1" si="0"/>
        <v>43375</v>
      </c>
      <c r="B21" s="2">
        <f t="shared" ca="1" si="1"/>
        <v>0.2929365366796941</v>
      </c>
      <c r="C21" t="str">
        <f t="shared" ca="1" si="2"/>
        <v>kolo</v>
      </c>
      <c r="D21">
        <f t="shared" ca="1" si="3"/>
        <v>78</v>
      </c>
      <c r="E21" t="str">
        <f t="shared" ca="1" si="4"/>
        <v>ano</v>
      </c>
      <c r="F21" t="str">
        <f t="shared" ca="1" si="5"/>
        <v>modrá</v>
      </c>
      <c r="G21" s="3">
        <f t="shared" ca="1" si="6"/>
        <v>85</v>
      </c>
      <c r="H21" s="4">
        <f t="shared" ca="1" si="7"/>
        <v>30</v>
      </c>
      <c r="I21" t="str">
        <f t="shared" ca="1" si="8"/>
        <v>dobrá</v>
      </c>
    </row>
    <row r="22" spans="1:9" x14ac:dyDescent="0.25">
      <c r="A22" s="1">
        <f t="shared" ca="1" si="0"/>
        <v>43398</v>
      </c>
      <c r="B22" s="2">
        <f t="shared" ca="1" si="1"/>
        <v>0.1742402415426566</v>
      </c>
      <c r="C22" t="str">
        <f t="shared" ca="1" si="2"/>
        <v>motocykl</v>
      </c>
      <c r="D22">
        <f t="shared" ca="1" si="3"/>
        <v>137</v>
      </c>
      <c r="E22" t="str">
        <f t="shared" ca="1" si="4"/>
        <v>ano</v>
      </c>
      <c r="F22" t="str">
        <f t="shared" ca="1" si="5"/>
        <v>černá</v>
      </c>
      <c r="G22" s="3">
        <f t="shared" ca="1" si="6"/>
        <v>90</v>
      </c>
      <c r="H22" s="4">
        <f t="shared" ca="1" si="7"/>
        <v>9</v>
      </c>
      <c r="I22" t="str">
        <f t="shared" ca="1" si="8"/>
        <v>dobrá</v>
      </c>
    </row>
    <row r="23" spans="1:9" x14ac:dyDescent="0.25">
      <c r="A23" s="1">
        <f t="shared" ca="1" si="0"/>
        <v>43386</v>
      </c>
      <c r="B23" s="2">
        <f t="shared" ca="1" si="1"/>
        <v>0.20769001386945252</v>
      </c>
      <c r="C23" t="str">
        <f t="shared" ca="1" si="2"/>
        <v>nákladní</v>
      </c>
      <c r="D23">
        <f t="shared" ca="1" si="3"/>
        <v>36</v>
      </c>
      <c r="E23" t="str">
        <f t="shared" ca="1" si="4"/>
        <v>ne</v>
      </c>
      <c r="F23" t="str">
        <f t="shared" ca="1" si="5"/>
        <v>červená</v>
      </c>
      <c r="G23" s="3">
        <f t="shared" ca="1" si="6"/>
        <v>82</v>
      </c>
      <c r="H23" s="4">
        <f t="shared" ca="1" si="7"/>
        <v>-1</v>
      </c>
      <c r="I23" t="str">
        <f t="shared" ca="1" si="8"/>
        <v>dobrá</v>
      </c>
    </row>
    <row r="24" spans="1:9" x14ac:dyDescent="0.25">
      <c r="A24" s="1">
        <f t="shared" ca="1" si="0"/>
        <v>43377</v>
      </c>
      <c r="B24" s="2">
        <f t="shared" ca="1" si="1"/>
        <v>8.8771001732854127E-2</v>
      </c>
      <c r="C24" t="str">
        <f t="shared" ca="1" si="2"/>
        <v>kolo</v>
      </c>
      <c r="D24">
        <f t="shared" ca="1" si="3"/>
        <v>98</v>
      </c>
      <c r="E24" t="str">
        <f t="shared" ca="1" si="4"/>
        <v>ano</v>
      </c>
      <c r="F24" t="str">
        <f t="shared" ca="1" si="5"/>
        <v>černá</v>
      </c>
      <c r="G24" s="3">
        <f t="shared" ca="1" si="6"/>
        <v>90</v>
      </c>
      <c r="H24" s="4">
        <f t="shared" ca="1" si="7"/>
        <v>-20</v>
      </c>
      <c r="I24" t="str">
        <f t="shared" ca="1" si="8"/>
        <v>nulová</v>
      </c>
    </row>
    <row r="25" spans="1:9" x14ac:dyDescent="0.25">
      <c r="A25" s="1">
        <f t="shared" ca="1" si="0"/>
        <v>43382</v>
      </c>
      <c r="B25" s="2">
        <f t="shared" ca="1" si="1"/>
        <v>0.54836909736831141</v>
      </c>
      <c r="C25" t="str">
        <f t="shared" ca="1" si="2"/>
        <v>osobní</v>
      </c>
      <c r="D25">
        <f t="shared" ca="1" si="3"/>
        <v>137</v>
      </c>
      <c r="E25" t="str">
        <f t="shared" ca="1" si="4"/>
        <v>ano</v>
      </c>
      <c r="F25" t="str">
        <f t="shared" ca="1" si="5"/>
        <v>šedá</v>
      </c>
      <c r="G25" s="3">
        <f t="shared" ca="1" si="6"/>
        <v>64</v>
      </c>
      <c r="H25" s="4">
        <f t="shared" ca="1" si="7"/>
        <v>16</v>
      </c>
      <c r="I25" t="str">
        <f t="shared" ca="1" si="8"/>
        <v>výborná</v>
      </c>
    </row>
    <row r="26" spans="1:9" x14ac:dyDescent="0.25">
      <c r="A26" s="1">
        <f t="shared" ca="1" si="0"/>
        <v>43391</v>
      </c>
      <c r="B26" s="2">
        <f t="shared" ca="1" si="1"/>
        <v>0.51136653601064852</v>
      </c>
      <c r="C26" t="str">
        <f t="shared" ca="1" si="2"/>
        <v>kolo</v>
      </c>
      <c r="D26">
        <f t="shared" ca="1" si="3"/>
        <v>119</v>
      </c>
      <c r="E26" t="str">
        <f t="shared" ca="1" si="4"/>
        <v>ano</v>
      </c>
      <c r="F26" t="str">
        <f t="shared" ca="1" si="5"/>
        <v>černá</v>
      </c>
      <c r="G26" s="3">
        <f t="shared" ca="1" si="6"/>
        <v>69</v>
      </c>
      <c r="H26" s="4">
        <f t="shared" ca="1" si="7"/>
        <v>25</v>
      </c>
      <c r="I26" t="str">
        <f t="shared" ca="1" si="8"/>
        <v>nulová</v>
      </c>
    </row>
    <row r="27" spans="1:9" x14ac:dyDescent="0.25">
      <c r="A27" s="1">
        <f t="shared" ca="1" si="0"/>
        <v>43394</v>
      </c>
      <c r="B27" s="2">
        <f t="shared" ca="1" si="1"/>
        <v>0.59863813482046602</v>
      </c>
      <c r="C27" t="str">
        <f t="shared" ca="1" si="2"/>
        <v>motocykl</v>
      </c>
      <c r="D27">
        <f t="shared" ca="1" si="3"/>
        <v>41</v>
      </c>
      <c r="E27" t="str">
        <f t="shared" ca="1" si="4"/>
        <v>ne</v>
      </c>
      <c r="F27" t="str">
        <f t="shared" ca="1" si="5"/>
        <v>červená</v>
      </c>
      <c r="G27" s="3">
        <f t="shared" ca="1" si="6"/>
        <v>80</v>
      </c>
      <c r="H27" s="4">
        <f t="shared" ca="1" si="7"/>
        <v>-20</v>
      </c>
      <c r="I27" t="str">
        <f t="shared" ca="1" si="8"/>
        <v>dobrá</v>
      </c>
    </row>
    <row r="28" spans="1:9" x14ac:dyDescent="0.25">
      <c r="A28" s="1">
        <f t="shared" ca="1" si="0"/>
        <v>43377</v>
      </c>
      <c r="B28" s="2">
        <f t="shared" ca="1" si="1"/>
        <v>0.94800654924137018</v>
      </c>
      <c r="C28" t="str">
        <f t="shared" ca="1" si="2"/>
        <v>osobní</v>
      </c>
      <c r="D28">
        <f t="shared" ca="1" si="3"/>
        <v>142</v>
      </c>
      <c r="E28" t="str">
        <f t="shared" ca="1" si="4"/>
        <v>ano</v>
      </c>
      <c r="F28" t="str">
        <f t="shared" ca="1" si="5"/>
        <v>černá</v>
      </c>
      <c r="G28" s="3">
        <f t="shared" ca="1" si="6"/>
        <v>83</v>
      </c>
      <c r="H28" s="4">
        <f t="shared" ca="1" si="7"/>
        <v>-2</v>
      </c>
      <c r="I28" t="str">
        <f t="shared" ca="1" si="8"/>
        <v>špatná</v>
      </c>
    </row>
    <row r="29" spans="1:9" x14ac:dyDescent="0.25">
      <c r="A29" s="1">
        <f t="shared" ca="1" si="0"/>
        <v>43397</v>
      </c>
      <c r="B29" s="2">
        <f t="shared" ca="1" si="1"/>
        <v>0.74085376416575188</v>
      </c>
      <c r="C29" t="str">
        <f t="shared" ca="1" si="2"/>
        <v>kolo</v>
      </c>
      <c r="D29">
        <f t="shared" ca="1" si="3"/>
        <v>33</v>
      </c>
      <c r="E29" t="str">
        <f t="shared" ca="1" si="4"/>
        <v>ne</v>
      </c>
      <c r="F29" t="str">
        <f t="shared" ca="1" si="5"/>
        <v>černá</v>
      </c>
      <c r="G29" s="3">
        <f t="shared" ca="1" si="6"/>
        <v>94</v>
      </c>
      <c r="H29" s="4">
        <f t="shared" ca="1" si="7"/>
        <v>13</v>
      </c>
      <c r="I29" t="str">
        <f t="shared" ca="1" si="8"/>
        <v>nulová</v>
      </c>
    </row>
    <row r="30" spans="1:9" x14ac:dyDescent="0.25">
      <c r="A30" s="1">
        <f t="shared" ca="1" si="0"/>
        <v>43396</v>
      </c>
      <c r="B30" s="2">
        <f t="shared" ca="1" si="1"/>
        <v>0.63343544085043346</v>
      </c>
      <c r="C30" t="str">
        <f t="shared" ca="1" si="2"/>
        <v>kolo</v>
      </c>
      <c r="D30">
        <f t="shared" ca="1" si="3"/>
        <v>113</v>
      </c>
      <c r="E30" t="str">
        <f t="shared" ca="1" si="4"/>
        <v>ano</v>
      </c>
      <c r="F30" t="str">
        <f t="shared" ca="1" si="5"/>
        <v>modrá</v>
      </c>
      <c r="G30" s="3">
        <f t="shared" ca="1" si="6"/>
        <v>77</v>
      </c>
      <c r="H30" s="4">
        <f t="shared" ca="1" si="7"/>
        <v>5</v>
      </c>
      <c r="I30" t="str">
        <f t="shared" ca="1" si="8"/>
        <v>výborná</v>
      </c>
    </row>
    <row r="31" spans="1:9" x14ac:dyDescent="0.25">
      <c r="A31" s="1">
        <f t="shared" ca="1" si="0"/>
        <v>43396</v>
      </c>
      <c r="B31" s="2">
        <f t="shared" ca="1" si="1"/>
        <v>0.93375638582501208</v>
      </c>
      <c r="C31" t="str">
        <f t="shared" ca="1" si="2"/>
        <v>kolo</v>
      </c>
      <c r="D31">
        <f t="shared" ca="1" si="3"/>
        <v>162</v>
      </c>
      <c r="E31" t="str">
        <f t="shared" ca="1" si="4"/>
        <v>ano</v>
      </c>
      <c r="F31" t="str">
        <f t="shared" ca="1" si="5"/>
        <v>černá</v>
      </c>
      <c r="G31" s="3">
        <f t="shared" ca="1" si="6"/>
        <v>92</v>
      </c>
      <c r="H31" s="4">
        <f t="shared" ca="1" si="7"/>
        <v>17</v>
      </c>
      <c r="I31" t="str">
        <f t="shared" ca="1" si="8"/>
        <v>výborná</v>
      </c>
    </row>
    <row r="32" spans="1:9" x14ac:dyDescent="0.25">
      <c r="A32" s="1">
        <f t="shared" ca="1" si="0"/>
        <v>43384</v>
      </c>
      <c r="B32" s="2">
        <f t="shared" ca="1" si="1"/>
        <v>0.99640714086754822</v>
      </c>
      <c r="C32" t="str">
        <f t="shared" ca="1" si="2"/>
        <v>kolo</v>
      </c>
      <c r="D32">
        <f t="shared" ca="1" si="3"/>
        <v>71</v>
      </c>
      <c r="E32" t="str">
        <f t="shared" ca="1" si="4"/>
        <v>ano</v>
      </c>
      <c r="F32" t="str">
        <f t="shared" ca="1" si="5"/>
        <v>modrá</v>
      </c>
      <c r="G32" s="3">
        <f t="shared" ca="1" si="6"/>
        <v>90</v>
      </c>
      <c r="H32" s="4">
        <f t="shared" ca="1" si="7"/>
        <v>16</v>
      </c>
      <c r="I32" t="str">
        <f t="shared" ca="1" si="8"/>
        <v>dobrá</v>
      </c>
    </row>
    <row r="33" spans="1:9" x14ac:dyDescent="0.25">
      <c r="A33" s="1">
        <f t="shared" ca="1" si="0"/>
        <v>43396</v>
      </c>
      <c r="B33" s="2">
        <f t="shared" ca="1" si="1"/>
        <v>0.9346962342630456</v>
      </c>
      <c r="C33" t="str">
        <f t="shared" ca="1" si="2"/>
        <v>motocykl</v>
      </c>
      <c r="D33">
        <f t="shared" ca="1" si="3"/>
        <v>92</v>
      </c>
      <c r="E33" t="str">
        <f t="shared" ca="1" si="4"/>
        <v>ano</v>
      </c>
      <c r="F33" t="str">
        <f t="shared" ca="1" si="5"/>
        <v>stříbrná</v>
      </c>
      <c r="G33" s="3">
        <f t="shared" ca="1" si="6"/>
        <v>80</v>
      </c>
      <c r="H33" s="4">
        <f t="shared" ca="1" si="7"/>
        <v>5</v>
      </c>
      <c r="I33" t="str">
        <f t="shared" ca="1" si="8"/>
        <v>dobrá</v>
      </c>
    </row>
    <row r="34" spans="1:9" x14ac:dyDescent="0.25">
      <c r="A34" s="1">
        <f t="shared" ca="1" si="0"/>
        <v>43384</v>
      </c>
      <c r="B34" s="2">
        <f t="shared" ca="1" si="1"/>
        <v>0.63437935116868016</v>
      </c>
      <c r="C34" t="str">
        <f t="shared" ca="1" si="2"/>
        <v>osobní</v>
      </c>
      <c r="D34">
        <f t="shared" ca="1" si="3"/>
        <v>101</v>
      </c>
      <c r="E34" t="str">
        <f t="shared" ca="1" si="4"/>
        <v>ano</v>
      </c>
      <c r="F34" t="str">
        <f t="shared" ca="1" si="5"/>
        <v>stříbrná</v>
      </c>
      <c r="G34" s="3">
        <f t="shared" ca="1" si="6"/>
        <v>62</v>
      </c>
      <c r="H34" s="4">
        <f t="shared" ca="1" si="7"/>
        <v>13</v>
      </c>
      <c r="I34" t="str">
        <f t="shared" ca="1" si="8"/>
        <v>špatná</v>
      </c>
    </row>
    <row r="35" spans="1:9" x14ac:dyDescent="0.25">
      <c r="A35" s="1">
        <f t="shared" ca="1" si="0"/>
        <v>43381</v>
      </c>
      <c r="B35" s="2">
        <f t="shared" ca="1" si="1"/>
        <v>0.12376927428161522</v>
      </c>
      <c r="C35" t="str">
        <f t="shared" ca="1" si="2"/>
        <v>motocykl</v>
      </c>
      <c r="D35">
        <f t="shared" ca="1" si="3"/>
        <v>113</v>
      </c>
      <c r="E35" t="str">
        <f t="shared" ca="1" si="4"/>
        <v>ano</v>
      </c>
      <c r="F35" t="str">
        <f t="shared" ca="1" si="5"/>
        <v>modrá</v>
      </c>
      <c r="G35" s="3">
        <f t="shared" ca="1" si="6"/>
        <v>73</v>
      </c>
      <c r="H35" s="4">
        <f t="shared" ca="1" si="7"/>
        <v>30</v>
      </c>
      <c r="I35" t="str">
        <f t="shared" ca="1" si="8"/>
        <v>nulová</v>
      </c>
    </row>
    <row r="36" spans="1:9" x14ac:dyDescent="0.25">
      <c r="A36" s="1">
        <f t="shared" ca="1" si="0"/>
        <v>43376</v>
      </c>
      <c r="B36" s="2">
        <f t="shared" ca="1" si="1"/>
        <v>0.81563702736473243</v>
      </c>
      <c r="C36" t="str">
        <f t="shared" ca="1" si="2"/>
        <v>nákladní</v>
      </c>
      <c r="D36">
        <f t="shared" ca="1" si="3"/>
        <v>54</v>
      </c>
      <c r="E36" t="str">
        <f t="shared" ca="1" si="4"/>
        <v>ne</v>
      </c>
      <c r="F36" t="str">
        <f t="shared" ca="1" si="5"/>
        <v>černá</v>
      </c>
      <c r="G36" s="3">
        <f t="shared" ca="1" si="6"/>
        <v>80</v>
      </c>
      <c r="H36" s="4">
        <f t="shared" ca="1" si="7"/>
        <v>31</v>
      </c>
      <c r="I36" t="str">
        <f t="shared" ca="1" si="8"/>
        <v>výborná</v>
      </c>
    </row>
    <row r="37" spans="1:9" x14ac:dyDescent="0.25">
      <c r="A37" s="1">
        <f t="shared" ca="1" si="0"/>
        <v>43380</v>
      </c>
      <c r="B37" s="2">
        <f t="shared" ca="1" si="1"/>
        <v>8.1913411525397883E-2</v>
      </c>
      <c r="C37" t="str">
        <f t="shared" ca="1" si="2"/>
        <v>nákladní</v>
      </c>
      <c r="D37">
        <f t="shared" ca="1" si="3"/>
        <v>90</v>
      </c>
      <c r="E37" t="str">
        <f t="shared" ca="1" si="4"/>
        <v>ano</v>
      </c>
      <c r="F37" t="str">
        <f t="shared" ca="1" si="5"/>
        <v>červená</v>
      </c>
      <c r="G37" s="3">
        <f t="shared" ca="1" si="6"/>
        <v>81</v>
      </c>
      <c r="H37" s="4">
        <f t="shared" ca="1" si="7"/>
        <v>-5</v>
      </c>
      <c r="I37" t="str">
        <f t="shared" ca="1" si="8"/>
        <v>výborná</v>
      </c>
    </row>
    <row r="38" spans="1:9" x14ac:dyDescent="0.25">
      <c r="A38" s="1">
        <f t="shared" ca="1" si="0"/>
        <v>43399</v>
      </c>
      <c r="B38" s="2">
        <f t="shared" ca="1" si="1"/>
        <v>0.36287897669516544</v>
      </c>
      <c r="C38" t="str">
        <f t="shared" ca="1" si="2"/>
        <v>kolo</v>
      </c>
      <c r="D38">
        <f t="shared" ca="1" si="3"/>
        <v>136</v>
      </c>
      <c r="E38" t="str">
        <f t="shared" ca="1" si="4"/>
        <v>ano</v>
      </c>
      <c r="F38" t="str">
        <f t="shared" ca="1" si="5"/>
        <v>černá</v>
      </c>
      <c r="G38" s="3">
        <f t="shared" ca="1" si="6"/>
        <v>88</v>
      </c>
      <c r="H38" s="4">
        <f t="shared" ca="1" si="7"/>
        <v>5</v>
      </c>
      <c r="I38" t="str">
        <f t="shared" ca="1" si="8"/>
        <v>špatná</v>
      </c>
    </row>
    <row r="39" spans="1:9" x14ac:dyDescent="0.25">
      <c r="A39" s="1">
        <f t="shared" ca="1" si="0"/>
        <v>43379</v>
      </c>
      <c r="B39" s="2">
        <f t="shared" ca="1" si="1"/>
        <v>0.85800985335023494</v>
      </c>
      <c r="C39" t="str">
        <f t="shared" ca="1" si="2"/>
        <v>motocykl</v>
      </c>
      <c r="D39">
        <f t="shared" ca="1" si="3"/>
        <v>49</v>
      </c>
      <c r="E39" t="str">
        <f t="shared" ca="1" si="4"/>
        <v>ne</v>
      </c>
      <c r="F39" t="str">
        <f t="shared" ca="1" si="5"/>
        <v>černá</v>
      </c>
      <c r="G39" s="3">
        <f t="shared" ca="1" si="6"/>
        <v>85</v>
      </c>
      <c r="H39" s="4">
        <f t="shared" ca="1" si="7"/>
        <v>-7</v>
      </c>
      <c r="I39" t="str">
        <f t="shared" ca="1" si="8"/>
        <v>špatná</v>
      </c>
    </row>
    <row r="40" spans="1:9" x14ac:dyDescent="0.25">
      <c r="A40" s="1">
        <f t="shared" ca="1" si="0"/>
        <v>43390</v>
      </c>
      <c r="B40" s="2">
        <f t="shared" ca="1" si="1"/>
        <v>9.8448473403287551E-3</v>
      </c>
      <c r="C40" t="str">
        <f t="shared" ca="1" si="2"/>
        <v>nákladní</v>
      </c>
      <c r="D40">
        <f t="shared" ca="1" si="3"/>
        <v>95</v>
      </c>
      <c r="E40" t="str">
        <f t="shared" ca="1" si="4"/>
        <v>ano</v>
      </c>
      <c r="F40" t="str">
        <f t="shared" ca="1" si="5"/>
        <v>šedá</v>
      </c>
      <c r="G40" s="3">
        <f t="shared" ca="1" si="6"/>
        <v>68</v>
      </c>
      <c r="H40" s="4">
        <f t="shared" ca="1" si="7"/>
        <v>5</v>
      </c>
      <c r="I40" t="str">
        <f t="shared" ca="1" si="8"/>
        <v>výborná</v>
      </c>
    </row>
    <row r="41" spans="1:9" x14ac:dyDescent="0.25">
      <c r="A41" s="1">
        <f t="shared" ca="1" si="0"/>
        <v>43376</v>
      </c>
      <c r="B41" s="2">
        <f t="shared" ca="1" si="1"/>
        <v>0.88454298589786617</v>
      </c>
      <c r="C41" t="str">
        <f t="shared" ca="1" si="2"/>
        <v>motocykl</v>
      </c>
      <c r="D41">
        <f t="shared" ca="1" si="3"/>
        <v>127</v>
      </c>
      <c r="E41" t="str">
        <f t="shared" ca="1" si="4"/>
        <v>ano</v>
      </c>
      <c r="F41" t="str">
        <f t="shared" ca="1" si="5"/>
        <v>zelená</v>
      </c>
      <c r="G41" s="3">
        <f t="shared" ca="1" si="6"/>
        <v>76</v>
      </c>
      <c r="H41" s="4">
        <f t="shared" ca="1" si="7"/>
        <v>-10</v>
      </c>
      <c r="I41" t="str">
        <f t="shared" ca="1" si="8"/>
        <v>nulová</v>
      </c>
    </row>
    <row r="42" spans="1:9" x14ac:dyDescent="0.25">
      <c r="A42" s="1">
        <f t="shared" ca="1" si="0"/>
        <v>43375</v>
      </c>
      <c r="B42" s="2">
        <f t="shared" ca="1" si="1"/>
        <v>0.56936025598286832</v>
      </c>
      <c r="C42" t="str">
        <f t="shared" ca="1" si="2"/>
        <v>nákladní</v>
      </c>
      <c r="D42">
        <f t="shared" ca="1" si="3"/>
        <v>164</v>
      </c>
      <c r="E42" t="str">
        <f t="shared" ca="1" si="4"/>
        <v>ano</v>
      </c>
      <c r="F42" t="str">
        <f t="shared" ca="1" si="5"/>
        <v>černá</v>
      </c>
      <c r="G42" s="3">
        <f t="shared" ca="1" si="6"/>
        <v>70</v>
      </c>
      <c r="H42" s="4">
        <f t="shared" ca="1" si="7"/>
        <v>-11</v>
      </c>
      <c r="I42" t="str">
        <f t="shared" ca="1" si="8"/>
        <v>dobrá</v>
      </c>
    </row>
    <row r="43" spans="1:9" x14ac:dyDescent="0.25">
      <c r="A43" s="1">
        <f t="shared" ca="1" si="0"/>
        <v>43391</v>
      </c>
      <c r="B43" s="2">
        <f t="shared" ca="1" si="1"/>
        <v>0.85680966424165617</v>
      </c>
      <c r="C43" t="str">
        <f t="shared" ca="1" si="2"/>
        <v>motocykl</v>
      </c>
      <c r="D43">
        <f t="shared" ca="1" si="3"/>
        <v>153</v>
      </c>
      <c r="E43" t="str">
        <f t="shared" ca="1" si="4"/>
        <v>ano</v>
      </c>
      <c r="F43" t="str">
        <f t="shared" ca="1" si="5"/>
        <v>bílá</v>
      </c>
      <c r="G43" s="3">
        <f t="shared" ca="1" si="6"/>
        <v>95</v>
      </c>
      <c r="H43" s="4">
        <f t="shared" ca="1" si="7"/>
        <v>1</v>
      </c>
      <c r="I43" t="str">
        <f t="shared" ca="1" si="8"/>
        <v>nulová</v>
      </c>
    </row>
    <row r="44" spans="1:9" x14ac:dyDescent="0.25">
      <c r="A44" s="1">
        <f t="shared" ca="1" si="0"/>
        <v>43373</v>
      </c>
      <c r="B44" s="2">
        <f t="shared" ca="1" si="1"/>
        <v>0.53422273226862871</v>
      </c>
      <c r="C44" t="str">
        <f t="shared" ca="1" si="2"/>
        <v>kolo</v>
      </c>
      <c r="D44">
        <f t="shared" ca="1" si="3"/>
        <v>73</v>
      </c>
      <c r="E44" t="str">
        <f t="shared" ca="1" si="4"/>
        <v>ano</v>
      </c>
      <c r="F44" t="str">
        <f t="shared" ca="1" si="5"/>
        <v>bílá</v>
      </c>
      <c r="G44" s="3">
        <f t="shared" ca="1" si="6"/>
        <v>92</v>
      </c>
      <c r="H44" s="4">
        <f t="shared" ca="1" si="7"/>
        <v>-8</v>
      </c>
      <c r="I44" t="str">
        <f t="shared" ca="1" si="8"/>
        <v>výborná</v>
      </c>
    </row>
    <row r="45" spans="1:9" x14ac:dyDescent="0.25">
      <c r="A45" s="1">
        <f t="shared" ca="1" si="0"/>
        <v>43383</v>
      </c>
      <c r="B45" s="2">
        <f t="shared" ca="1" si="1"/>
        <v>0.33351472042728159</v>
      </c>
      <c r="C45" t="str">
        <f t="shared" ca="1" si="2"/>
        <v>osobní</v>
      </c>
      <c r="D45">
        <f t="shared" ca="1" si="3"/>
        <v>122</v>
      </c>
      <c r="E45" t="str">
        <f t="shared" ca="1" si="4"/>
        <v>ano</v>
      </c>
      <c r="F45" t="str">
        <f t="shared" ca="1" si="5"/>
        <v>stříbrná</v>
      </c>
      <c r="G45" s="3">
        <f t="shared" ca="1" si="6"/>
        <v>92</v>
      </c>
      <c r="H45" s="4">
        <f t="shared" ca="1" si="7"/>
        <v>37</v>
      </c>
      <c r="I45" t="str">
        <f t="shared" ca="1" si="8"/>
        <v>dobrá</v>
      </c>
    </row>
    <row r="46" spans="1:9" x14ac:dyDescent="0.25">
      <c r="A46" s="1">
        <f t="shared" ca="1" si="0"/>
        <v>43380</v>
      </c>
      <c r="B46" s="2">
        <f t="shared" ca="1" si="1"/>
        <v>0.90876608008492954</v>
      </c>
      <c r="C46" t="str">
        <f t="shared" ca="1" si="2"/>
        <v>kolo</v>
      </c>
      <c r="D46">
        <f t="shared" ca="1" si="3"/>
        <v>36</v>
      </c>
      <c r="E46" t="str">
        <f t="shared" ca="1" si="4"/>
        <v>ne</v>
      </c>
      <c r="F46" t="str">
        <f t="shared" ca="1" si="5"/>
        <v>modrá</v>
      </c>
      <c r="G46" s="3">
        <f t="shared" ca="1" si="6"/>
        <v>77</v>
      </c>
      <c r="H46" s="4">
        <f t="shared" ca="1" si="7"/>
        <v>2</v>
      </c>
      <c r="I46" t="str">
        <f t="shared" ca="1" si="8"/>
        <v>dobrá</v>
      </c>
    </row>
    <row r="47" spans="1:9" x14ac:dyDescent="0.25">
      <c r="A47" s="1">
        <f t="shared" ca="1" si="0"/>
        <v>43387</v>
      </c>
      <c r="B47" s="2">
        <f t="shared" ca="1" si="1"/>
        <v>0.24871480790603984</v>
      </c>
      <c r="C47" t="str">
        <f t="shared" ca="1" si="2"/>
        <v>nákladní</v>
      </c>
      <c r="D47">
        <f t="shared" ca="1" si="3"/>
        <v>180</v>
      </c>
      <c r="E47" t="str">
        <f t="shared" ca="1" si="4"/>
        <v>ano</v>
      </c>
      <c r="F47" t="str">
        <f t="shared" ca="1" si="5"/>
        <v>modrá</v>
      </c>
      <c r="G47" s="3">
        <f t="shared" ca="1" si="6"/>
        <v>83</v>
      </c>
      <c r="H47" s="4">
        <f t="shared" ca="1" si="7"/>
        <v>-16</v>
      </c>
      <c r="I47" t="str">
        <f t="shared" ca="1" si="8"/>
        <v>nulová</v>
      </c>
    </row>
    <row r="48" spans="1:9" x14ac:dyDescent="0.25">
      <c r="A48" s="1">
        <f t="shared" ca="1" si="0"/>
        <v>43397</v>
      </c>
      <c r="B48" s="2">
        <f t="shared" ca="1" si="1"/>
        <v>0.72889072974804758</v>
      </c>
      <c r="C48" t="str">
        <f t="shared" ca="1" si="2"/>
        <v>osobní</v>
      </c>
      <c r="D48">
        <f t="shared" ca="1" si="3"/>
        <v>136</v>
      </c>
      <c r="E48" t="str">
        <f t="shared" ca="1" si="4"/>
        <v>ano</v>
      </c>
      <c r="F48" t="str">
        <f t="shared" ca="1" si="5"/>
        <v>modrá</v>
      </c>
      <c r="G48" s="3">
        <f t="shared" ca="1" si="6"/>
        <v>92</v>
      </c>
      <c r="H48" s="4">
        <f t="shared" ca="1" si="7"/>
        <v>25</v>
      </c>
      <c r="I48" t="str">
        <f t="shared" ca="1" si="8"/>
        <v>výborná</v>
      </c>
    </row>
    <row r="49" spans="1:9" x14ac:dyDescent="0.25">
      <c r="A49" s="1">
        <f t="shared" ca="1" si="0"/>
        <v>43376</v>
      </c>
      <c r="B49" s="2">
        <f t="shared" ca="1" si="1"/>
        <v>4.7901601107426472E-2</v>
      </c>
      <c r="C49" t="str">
        <f t="shared" ca="1" si="2"/>
        <v>nákladní</v>
      </c>
      <c r="D49">
        <f t="shared" ca="1" si="3"/>
        <v>166</v>
      </c>
      <c r="E49" t="str">
        <f t="shared" ca="1" si="4"/>
        <v>ano</v>
      </c>
      <c r="F49" t="str">
        <f t="shared" ca="1" si="5"/>
        <v>červená</v>
      </c>
      <c r="G49" s="3">
        <f t="shared" ca="1" si="6"/>
        <v>74</v>
      </c>
      <c r="H49" s="4">
        <f t="shared" ca="1" si="7"/>
        <v>19</v>
      </c>
      <c r="I49" t="str">
        <f t="shared" ca="1" si="8"/>
        <v>dobrá</v>
      </c>
    </row>
    <row r="50" spans="1:9" x14ac:dyDescent="0.25">
      <c r="A50" s="1">
        <f t="shared" ca="1" si="0"/>
        <v>43387</v>
      </c>
      <c r="B50" s="2">
        <f t="shared" ca="1" si="1"/>
        <v>0.86512377976310373</v>
      </c>
      <c r="C50" t="str">
        <f t="shared" ca="1" si="2"/>
        <v>nákladní</v>
      </c>
      <c r="D50">
        <f t="shared" ca="1" si="3"/>
        <v>111</v>
      </c>
      <c r="E50" t="str">
        <f t="shared" ca="1" si="4"/>
        <v>ano</v>
      </c>
      <c r="F50" t="str">
        <f t="shared" ca="1" si="5"/>
        <v>šedá</v>
      </c>
      <c r="G50" s="3">
        <f t="shared" ca="1" si="6"/>
        <v>91</v>
      </c>
      <c r="H50" s="4">
        <f t="shared" ca="1" si="7"/>
        <v>-2</v>
      </c>
      <c r="I50" t="str">
        <f t="shared" ca="1" si="8"/>
        <v>nulová</v>
      </c>
    </row>
    <row r="51" spans="1:9" x14ac:dyDescent="0.25">
      <c r="A51" s="1">
        <f t="shared" ca="1" si="0"/>
        <v>43399</v>
      </c>
      <c r="B51" s="2">
        <f t="shared" ca="1" si="1"/>
        <v>0.50228562121565745</v>
      </c>
      <c r="C51" t="str">
        <f t="shared" ca="1" si="2"/>
        <v>nákladní</v>
      </c>
      <c r="D51">
        <f t="shared" ca="1" si="3"/>
        <v>146</v>
      </c>
      <c r="E51" t="str">
        <f t="shared" ca="1" si="4"/>
        <v>ano</v>
      </c>
      <c r="F51" t="str">
        <f t="shared" ca="1" si="5"/>
        <v>černá</v>
      </c>
      <c r="G51" s="3">
        <f t="shared" ca="1" si="6"/>
        <v>71</v>
      </c>
      <c r="H51" s="4">
        <f t="shared" ca="1" si="7"/>
        <v>13</v>
      </c>
      <c r="I51" t="str">
        <f t="shared" ca="1" si="8"/>
        <v>špatná</v>
      </c>
    </row>
    <row r="52" spans="1:9" x14ac:dyDescent="0.25">
      <c r="A52" s="1">
        <f t="shared" ca="1" si="0"/>
        <v>43383</v>
      </c>
      <c r="B52" s="2">
        <f t="shared" ca="1" si="1"/>
        <v>0.3170230486371588</v>
      </c>
      <c r="C52" t="str">
        <f t="shared" ca="1" si="2"/>
        <v>nákladní</v>
      </c>
      <c r="D52">
        <f t="shared" ca="1" si="3"/>
        <v>122</v>
      </c>
      <c r="E52" t="str">
        <f t="shared" ca="1" si="4"/>
        <v>ano</v>
      </c>
      <c r="F52" t="str">
        <f t="shared" ca="1" si="5"/>
        <v>zelená</v>
      </c>
      <c r="G52" s="3">
        <f t="shared" ca="1" si="6"/>
        <v>72</v>
      </c>
      <c r="H52" s="4">
        <f t="shared" ca="1" si="7"/>
        <v>-10</v>
      </c>
      <c r="I52" t="str">
        <f t="shared" ca="1" si="8"/>
        <v>dobrá</v>
      </c>
    </row>
    <row r="53" spans="1:9" x14ac:dyDescent="0.25">
      <c r="A53" s="1">
        <f t="shared" ca="1" si="0"/>
        <v>43394</v>
      </c>
      <c r="B53" s="2">
        <f t="shared" ca="1" si="1"/>
        <v>0.30450432193819632</v>
      </c>
      <c r="C53" t="str">
        <f t="shared" ca="1" si="2"/>
        <v>osobní</v>
      </c>
      <c r="D53">
        <f t="shared" ca="1" si="3"/>
        <v>94</v>
      </c>
      <c r="E53" t="str">
        <f t="shared" ca="1" si="4"/>
        <v>ano</v>
      </c>
      <c r="F53" t="str">
        <f t="shared" ca="1" si="5"/>
        <v>stříbrná</v>
      </c>
      <c r="G53" s="3">
        <f t="shared" ca="1" si="6"/>
        <v>70</v>
      </c>
      <c r="H53" s="4">
        <f t="shared" ca="1" si="7"/>
        <v>25</v>
      </c>
      <c r="I53" t="str">
        <f t="shared" ca="1" si="8"/>
        <v>výborná</v>
      </c>
    </row>
    <row r="54" spans="1:9" x14ac:dyDescent="0.25">
      <c r="A54" s="1">
        <f t="shared" ca="1" si="0"/>
        <v>43381</v>
      </c>
      <c r="B54" s="2">
        <f t="shared" ca="1" si="1"/>
        <v>0.57980112672639117</v>
      </c>
      <c r="C54" t="str">
        <f t="shared" ca="1" si="2"/>
        <v>osobní</v>
      </c>
      <c r="D54">
        <f t="shared" ca="1" si="3"/>
        <v>171</v>
      </c>
      <c r="E54" t="str">
        <f t="shared" ca="1" si="4"/>
        <v>ano</v>
      </c>
      <c r="F54" t="str">
        <f t="shared" ca="1" si="5"/>
        <v>šedá</v>
      </c>
      <c r="G54" s="3">
        <f t="shared" ca="1" si="6"/>
        <v>87</v>
      </c>
      <c r="H54" s="4">
        <f t="shared" ca="1" si="7"/>
        <v>2</v>
      </c>
      <c r="I54" t="str">
        <f t="shared" ca="1" si="8"/>
        <v>špatná</v>
      </c>
    </row>
    <row r="55" spans="1:9" x14ac:dyDescent="0.25">
      <c r="A55" s="1">
        <f t="shared" ca="1" si="0"/>
        <v>43384</v>
      </c>
      <c r="B55" s="2">
        <f t="shared" ca="1" si="1"/>
        <v>0.8492873827198637</v>
      </c>
      <c r="C55" t="str">
        <f t="shared" ca="1" si="2"/>
        <v>motocykl</v>
      </c>
      <c r="D55">
        <f t="shared" ca="1" si="3"/>
        <v>111</v>
      </c>
      <c r="E55" t="str">
        <f t="shared" ca="1" si="4"/>
        <v>ano</v>
      </c>
      <c r="F55" t="str">
        <f t="shared" ca="1" si="5"/>
        <v>zelená</v>
      </c>
      <c r="G55" s="3">
        <f t="shared" ca="1" si="6"/>
        <v>69</v>
      </c>
      <c r="H55" s="4">
        <f t="shared" ca="1" si="7"/>
        <v>22</v>
      </c>
      <c r="I55" t="str">
        <f t="shared" ca="1" si="8"/>
        <v>dobrá</v>
      </c>
    </row>
    <row r="56" spans="1:9" x14ac:dyDescent="0.25">
      <c r="A56" s="1">
        <f t="shared" ca="1" si="0"/>
        <v>43392</v>
      </c>
      <c r="B56" s="2">
        <f t="shared" ca="1" si="1"/>
        <v>0.95764938053112802</v>
      </c>
      <c r="C56" t="str">
        <f t="shared" ca="1" si="2"/>
        <v>nákladní</v>
      </c>
      <c r="D56">
        <f t="shared" ca="1" si="3"/>
        <v>173</v>
      </c>
      <c r="E56" t="str">
        <f t="shared" ca="1" si="4"/>
        <v>ano</v>
      </c>
      <c r="F56" t="str">
        <f t="shared" ca="1" si="5"/>
        <v>stříbrná</v>
      </c>
      <c r="G56" s="3">
        <f t="shared" ca="1" si="6"/>
        <v>82</v>
      </c>
      <c r="H56" s="4">
        <f t="shared" ca="1" si="7"/>
        <v>-10</v>
      </c>
      <c r="I56" t="str">
        <f t="shared" ca="1" si="8"/>
        <v>špatná</v>
      </c>
    </row>
    <row r="57" spans="1:9" x14ac:dyDescent="0.25">
      <c r="A57" s="1">
        <f t="shared" ca="1" si="0"/>
        <v>43399</v>
      </c>
      <c r="B57" s="2">
        <f t="shared" ca="1" si="1"/>
        <v>0.31998767162930886</v>
      </c>
      <c r="C57" t="str">
        <f t="shared" ca="1" si="2"/>
        <v>nákladní</v>
      </c>
      <c r="D57">
        <f t="shared" ca="1" si="3"/>
        <v>119</v>
      </c>
      <c r="E57" t="str">
        <f t="shared" ca="1" si="4"/>
        <v>ano</v>
      </c>
      <c r="F57" t="str">
        <f t="shared" ca="1" si="5"/>
        <v>červená</v>
      </c>
      <c r="G57" s="3">
        <f t="shared" ca="1" si="6"/>
        <v>85</v>
      </c>
      <c r="H57" s="4">
        <f t="shared" ca="1" si="7"/>
        <v>-17</v>
      </c>
      <c r="I57" t="str">
        <f t="shared" ca="1" si="8"/>
        <v>nulová</v>
      </c>
    </row>
    <row r="58" spans="1:9" x14ac:dyDescent="0.25">
      <c r="A58" s="1">
        <f t="shared" ca="1" si="0"/>
        <v>43387</v>
      </c>
      <c r="B58" s="2">
        <f t="shared" ca="1" si="1"/>
        <v>0.93242760139870329</v>
      </c>
      <c r="C58" t="str">
        <f t="shared" ca="1" si="2"/>
        <v>nákladní</v>
      </c>
      <c r="D58">
        <f t="shared" ca="1" si="3"/>
        <v>172</v>
      </c>
      <c r="E58" t="str">
        <f t="shared" ca="1" si="4"/>
        <v>ano</v>
      </c>
      <c r="F58" t="str">
        <f t="shared" ca="1" si="5"/>
        <v>šedá</v>
      </c>
      <c r="G58" s="3">
        <f t="shared" ca="1" si="6"/>
        <v>80</v>
      </c>
      <c r="H58" s="4">
        <f t="shared" ca="1" si="7"/>
        <v>25</v>
      </c>
      <c r="I58" t="str">
        <f t="shared" ca="1" si="8"/>
        <v>špatná</v>
      </c>
    </row>
    <row r="59" spans="1:9" x14ac:dyDescent="0.25">
      <c r="A59" s="1">
        <f t="shared" ca="1" si="0"/>
        <v>43390</v>
      </c>
      <c r="B59" s="2">
        <f t="shared" ca="1" si="1"/>
        <v>0.92622596068468799</v>
      </c>
      <c r="C59" t="str">
        <f t="shared" ca="1" si="2"/>
        <v>kolo</v>
      </c>
      <c r="D59">
        <f t="shared" ca="1" si="3"/>
        <v>136</v>
      </c>
      <c r="E59" t="str">
        <f t="shared" ca="1" si="4"/>
        <v>ano</v>
      </c>
      <c r="F59" t="str">
        <f t="shared" ca="1" si="5"/>
        <v>červená</v>
      </c>
      <c r="G59" s="3">
        <f t="shared" ca="1" si="6"/>
        <v>93</v>
      </c>
      <c r="H59" s="4">
        <f t="shared" ca="1" si="7"/>
        <v>20</v>
      </c>
      <c r="I59" t="str">
        <f t="shared" ca="1" si="8"/>
        <v>nulová</v>
      </c>
    </row>
    <row r="60" spans="1:9" x14ac:dyDescent="0.25">
      <c r="A60" s="1">
        <f t="shared" ca="1" si="0"/>
        <v>43374</v>
      </c>
      <c r="B60" s="2">
        <f t="shared" ca="1" si="1"/>
        <v>0.81006979621577802</v>
      </c>
      <c r="C60" t="str">
        <f t="shared" ca="1" si="2"/>
        <v>nákladní</v>
      </c>
      <c r="D60">
        <f t="shared" ca="1" si="3"/>
        <v>55</v>
      </c>
      <c r="E60" t="str">
        <f t="shared" ca="1" si="4"/>
        <v>ne</v>
      </c>
      <c r="F60" t="str">
        <f t="shared" ca="1" si="5"/>
        <v>červená</v>
      </c>
      <c r="G60" s="3">
        <f t="shared" ca="1" si="6"/>
        <v>66</v>
      </c>
      <c r="H60" s="4">
        <f t="shared" ca="1" si="7"/>
        <v>-20</v>
      </c>
      <c r="I60" t="str">
        <f t="shared" ca="1" si="8"/>
        <v>špatná</v>
      </c>
    </row>
    <row r="61" spans="1:9" x14ac:dyDescent="0.25">
      <c r="A61" s="1">
        <f t="shared" ca="1" si="0"/>
        <v>43388</v>
      </c>
      <c r="B61" s="2">
        <f t="shared" ca="1" si="1"/>
        <v>0.25011557818892227</v>
      </c>
      <c r="C61" t="str">
        <f t="shared" ca="1" si="2"/>
        <v>nákladní</v>
      </c>
      <c r="D61">
        <f t="shared" ca="1" si="3"/>
        <v>153</v>
      </c>
      <c r="E61" t="str">
        <f t="shared" ca="1" si="4"/>
        <v>ano</v>
      </c>
      <c r="F61" t="str">
        <f t="shared" ca="1" si="5"/>
        <v>černá</v>
      </c>
      <c r="G61" s="3">
        <f t="shared" ca="1" si="6"/>
        <v>83</v>
      </c>
      <c r="H61" s="4">
        <f t="shared" ca="1" si="7"/>
        <v>-14</v>
      </c>
      <c r="I61" t="str">
        <f t="shared" ca="1" si="8"/>
        <v>nulová</v>
      </c>
    </row>
    <row r="62" spans="1:9" x14ac:dyDescent="0.25">
      <c r="A62" s="1">
        <f t="shared" ca="1" si="0"/>
        <v>43400</v>
      </c>
      <c r="B62" s="2">
        <f t="shared" ca="1" si="1"/>
        <v>7.8169652137079604E-2</v>
      </c>
      <c r="C62" t="str">
        <f t="shared" ca="1" si="2"/>
        <v>osobní</v>
      </c>
      <c r="D62">
        <f t="shared" ca="1" si="3"/>
        <v>176</v>
      </c>
      <c r="E62" t="str">
        <f t="shared" ca="1" si="4"/>
        <v>ano</v>
      </c>
      <c r="F62" t="str">
        <f t="shared" ca="1" si="5"/>
        <v>modrá</v>
      </c>
      <c r="G62" s="3">
        <f t="shared" ca="1" si="6"/>
        <v>60</v>
      </c>
      <c r="H62" s="4">
        <f t="shared" ca="1" si="7"/>
        <v>15</v>
      </c>
      <c r="I62" t="str">
        <f t="shared" ca="1" si="8"/>
        <v>výborná</v>
      </c>
    </row>
    <row r="63" spans="1:9" x14ac:dyDescent="0.25">
      <c r="A63" s="1">
        <f t="shared" ca="1" si="0"/>
        <v>43383</v>
      </c>
      <c r="B63" s="2">
        <f t="shared" ca="1" si="1"/>
        <v>0.55010785753417324</v>
      </c>
      <c r="C63" t="str">
        <f t="shared" ca="1" si="2"/>
        <v>osobní</v>
      </c>
      <c r="D63">
        <f t="shared" ca="1" si="3"/>
        <v>127</v>
      </c>
      <c r="E63" t="str">
        <f t="shared" ca="1" si="4"/>
        <v>ano</v>
      </c>
      <c r="F63" t="str">
        <f t="shared" ca="1" si="5"/>
        <v>zelená</v>
      </c>
      <c r="G63" s="3">
        <f t="shared" ca="1" si="6"/>
        <v>63</v>
      </c>
      <c r="H63" s="4">
        <f t="shared" ca="1" si="7"/>
        <v>-19</v>
      </c>
      <c r="I63" t="str">
        <f t="shared" ca="1" si="8"/>
        <v>výborná</v>
      </c>
    </row>
    <row r="64" spans="1:9" x14ac:dyDescent="0.25">
      <c r="A64" s="1">
        <f t="shared" ca="1" si="0"/>
        <v>43396</v>
      </c>
      <c r="B64" s="2">
        <f t="shared" ca="1" si="1"/>
        <v>0.53402041516887033</v>
      </c>
      <c r="C64" t="str">
        <f t="shared" ca="1" si="2"/>
        <v>nákladní</v>
      </c>
      <c r="D64">
        <f t="shared" ca="1" si="3"/>
        <v>110</v>
      </c>
      <c r="E64" t="str">
        <f t="shared" ca="1" si="4"/>
        <v>ano</v>
      </c>
      <c r="F64" t="str">
        <f t="shared" ca="1" si="5"/>
        <v>červená</v>
      </c>
      <c r="G64" s="3">
        <f t="shared" ca="1" si="6"/>
        <v>88</v>
      </c>
      <c r="H64" s="4">
        <f t="shared" ca="1" si="7"/>
        <v>18</v>
      </c>
      <c r="I64" t="str">
        <f t="shared" ca="1" si="8"/>
        <v>výborná</v>
      </c>
    </row>
    <row r="65" spans="1:9" x14ac:dyDescent="0.25">
      <c r="A65" s="1">
        <f t="shared" ca="1" si="0"/>
        <v>43384</v>
      </c>
      <c r="B65" s="2">
        <f t="shared" ca="1" si="1"/>
        <v>7.4437133092823404E-2</v>
      </c>
      <c r="C65" t="str">
        <f t="shared" ca="1" si="2"/>
        <v>kolo</v>
      </c>
      <c r="D65">
        <f t="shared" ca="1" si="3"/>
        <v>70</v>
      </c>
      <c r="E65" t="str">
        <f t="shared" ca="1" si="4"/>
        <v>ano</v>
      </c>
      <c r="F65" t="str">
        <f t="shared" ca="1" si="5"/>
        <v>zelená</v>
      </c>
      <c r="G65" s="3">
        <f t="shared" ca="1" si="6"/>
        <v>76</v>
      </c>
      <c r="H65" s="4">
        <f t="shared" ca="1" si="7"/>
        <v>24</v>
      </c>
      <c r="I65" t="str">
        <f t="shared" ca="1" si="8"/>
        <v>nulová</v>
      </c>
    </row>
    <row r="66" spans="1:9" x14ac:dyDescent="0.25">
      <c r="A66" s="1">
        <f t="shared" ca="1" si="0"/>
        <v>43394</v>
      </c>
      <c r="B66" s="2">
        <f t="shared" ca="1" si="1"/>
        <v>0.92017182481838</v>
      </c>
      <c r="C66" t="str">
        <f t="shared" ca="1" si="2"/>
        <v>kolo</v>
      </c>
      <c r="D66">
        <f t="shared" ca="1" si="3"/>
        <v>40</v>
      </c>
      <c r="E66" t="str">
        <f t="shared" ca="1" si="4"/>
        <v>ne</v>
      </c>
      <c r="F66" t="str">
        <f t="shared" ca="1" si="5"/>
        <v>černá</v>
      </c>
      <c r="G66" s="3">
        <f t="shared" ca="1" si="6"/>
        <v>63</v>
      </c>
      <c r="H66" s="4">
        <f t="shared" ca="1" si="7"/>
        <v>-6</v>
      </c>
      <c r="I66" t="str">
        <f t="shared" ca="1" si="8"/>
        <v>výborná</v>
      </c>
    </row>
    <row r="67" spans="1:9" x14ac:dyDescent="0.25">
      <c r="A67" s="1">
        <f t="shared" ca="1" si="0"/>
        <v>43386</v>
      </c>
      <c r="B67" s="2">
        <f t="shared" ca="1" si="1"/>
        <v>0.10486357313175398</v>
      </c>
      <c r="C67" t="str">
        <f t="shared" ca="1" si="2"/>
        <v>nákladní</v>
      </c>
      <c r="D67">
        <f t="shared" ca="1" si="3"/>
        <v>94</v>
      </c>
      <c r="E67" t="str">
        <f t="shared" ca="1" si="4"/>
        <v>ano</v>
      </c>
      <c r="F67" t="str">
        <f t="shared" ca="1" si="5"/>
        <v>zelená</v>
      </c>
      <c r="G67" s="3">
        <f t="shared" ca="1" si="6"/>
        <v>77</v>
      </c>
      <c r="H67" s="4">
        <f t="shared" ca="1" si="7"/>
        <v>10</v>
      </c>
      <c r="I67" t="str">
        <f t="shared" ca="1" si="8"/>
        <v>dobrá</v>
      </c>
    </row>
    <row r="68" spans="1:9" x14ac:dyDescent="0.25">
      <c r="A68" s="1">
        <f t="shared" ref="A68:A131" ca="1" si="9">RANDBETWEEN($L$4,$M$4)</f>
        <v>43380</v>
      </c>
      <c r="B68" s="2">
        <f t="shared" ref="B68:B131" ca="1" si="10">RAND()</f>
        <v>0.13456795017751011</v>
      </c>
      <c r="C68" t="str">
        <f t="shared" ref="C68:C131" ca="1" si="11">CHOOSE(RANDBETWEEN(1,4),$P$4,$P$5,$P$6,$P$7)</f>
        <v>kolo</v>
      </c>
      <c r="D68">
        <f t="shared" ref="D68:D131" ca="1" si="12">RANDBETWEEN(30,180)</f>
        <v>33</v>
      </c>
      <c r="E68" t="str">
        <f t="shared" ref="E68:E131" ca="1" si="13">IF(D68&gt;56,"ano","ne")</f>
        <v>ne</v>
      </c>
      <c r="F68" t="str">
        <f t="shared" ref="F68:F131" ca="1" si="14">CHOOSE(RANDBETWEEN(1,7),$Q$4,$Q$5,$Q$6,$Q$7,$Q$8,$Q$9,$Q$10,$Q$11)</f>
        <v>černá</v>
      </c>
      <c r="G68" s="3">
        <f t="shared" ref="G68:G131" ca="1" si="15">RANDBETWEEN(60,95)</f>
        <v>65</v>
      </c>
      <c r="H68" s="4">
        <f t="shared" ref="H68:H131" ca="1" si="16">RANDBETWEEN(-21,38)</f>
        <v>9</v>
      </c>
      <c r="I68" t="str">
        <f t="shared" ref="I68:I131" ca="1" si="17">CHOOSE(RANDBETWEEN(1,4),$O$4,$O$5,$O$6,$O$7)</f>
        <v>dobrá</v>
      </c>
    </row>
    <row r="69" spans="1:9" x14ac:dyDescent="0.25">
      <c r="A69" s="1">
        <f t="shared" ca="1" si="9"/>
        <v>43376</v>
      </c>
      <c r="B69" s="2">
        <f t="shared" ca="1" si="10"/>
        <v>0.65197675127981314</v>
      </c>
      <c r="C69" t="str">
        <f t="shared" ca="1" si="11"/>
        <v>osobní</v>
      </c>
      <c r="D69">
        <f t="shared" ca="1" si="12"/>
        <v>92</v>
      </c>
      <c r="E69" t="str">
        <f t="shared" ca="1" si="13"/>
        <v>ano</v>
      </c>
      <c r="F69" t="str">
        <f t="shared" ca="1" si="14"/>
        <v>černá</v>
      </c>
      <c r="G69" s="3">
        <f t="shared" ca="1" si="15"/>
        <v>67</v>
      </c>
      <c r="H69" s="4">
        <f t="shared" ca="1" si="16"/>
        <v>-20</v>
      </c>
      <c r="I69" t="str">
        <f t="shared" ca="1" si="17"/>
        <v>špatná</v>
      </c>
    </row>
    <row r="70" spans="1:9" x14ac:dyDescent="0.25">
      <c r="A70" s="1">
        <f t="shared" ca="1" si="9"/>
        <v>43385</v>
      </c>
      <c r="B70" s="2">
        <f t="shared" ca="1" si="10"/>
        <v>0.47216845142687702</v>
      </c>
      <c r="C70" t="str">
        <f t="shared" ca="1" si="11"/>
        <v>osobní</v>
      </c>
      <c r="D70">
        <f t="shared" ca="1" si="12"/>
        <v>132</v>
      </c>
      <c r="E70" t="str">
        <f t="shared" ca="1" si="13"/>
        <v>ano</v>
      </c>
      <c r="F70" t="str">
        <f t="shared" ca="1" si="14"/>
        <v>zelená</v>
      </c>
      <c r="G70" s="3">
        <f t="shared" ca="1" si="15"/>
        <v>60</v>
      </c>
      <c r="H70" s="4">
        <f t="shared" ca="1" si="16"/>
        <v>13</v>
      </c>
      <c r="I70" t="str">
        <f t="shared" ca="1" si="17"/>
        <v>špatná</v>
      </c>
    </row>
    <row r="71" spans="1:9" x14ac:dyDescent="0.25">
      <c r="A71" s="1">
        <f t="shared" ca="1" si="9"/>
        <v>43393</v>
      </c>
      <c r="B71" s="2">
        <f t="shared" ca="1" si="10"/>
        <v>0.23033187202552408</v>
      </c>
      <c r="C71" t="str">
        <f t="shared" ca="1" si="11"/>
        <v>kolo</v>
      </c>
      <c r="D71">
        <f t="shared" ca="1" si="12"/>
        <v>38</v>
      </c>
      <c r="E71" t="str">
        <f t="shared" ca="1" si="13"/>
        <v>ne</v>
      </c>
      <c r="F71" t="str">
        <f t="shared" ca="1" si="14"/>
        <v>černá</v>
      </c>
      <c r="G71" s="3">
        <f t="shared" ca="1" si="15"/>
        <v>66</v>
      </c>
      <c r="H71" s="4">
        <f t="shared" ca="1" si="16"/>
        <v>-21</v>
      </c>
      <c r="I71" t="str">
        <f t="shared" ca="1" si="17"/>
        <v>výborná</v>
      </c>
    </row>
    <row r="72" spans="1:9" x14ac:dyDescent="0.25">
      <c r="A72" s="1">
        <f t="shared" ca="1" si="9"/>
        <v>43397</v>
      </c>
      <c r="B72" s="2">
        <f t="shared" ca="1" si="10"/>
        <v>6.1781205998150956E-2</v>
      </c>
      <c r="C72" t="str">
        <f t="shared" ca="1" si="11"/>
        <v>motocykl</v>
      </c>
      <c r="D72">
        <f t="shared" ca="1" si="12"/>
        <v>86</v>
      </c>
      <c r="E72" t="str">
        <f t="shared" ca="1" si="13"/>
        <v>ano</v>
      </c>
      <c r="F72" t="str">
        <f t="shared" ca="1" si="14"/>
        <v>bílá</v>
      </c>
      <c r="G72" s="3">
        <f t="shared" ca="1" si="15"/>
        <v>88</v>
      </c>
      <c r="H72" s="4">
        <f t="shared" ca="1" si="16"/>
        <v>1</v>
      </c>
      <c r="I72" t="str">
        <f t="shared" ca="1" si="17"/>
        <v>nulová</v>
      </c>
    </row>
    <row r="73" spans="1:9" x14ac:dyDescent="0.25">
      <c r="A73" s="1">
        <f t="shared" ca="1" si="9"/>
        <v>43393</v>
      </c>
      <c r="B73" s="2">
        <f t="shared" ca="1" si="10"/>
        <v>0.54518689598657877</v>
      </c>
      <c r="C73" t="str">
        <f t="shared" ca="1" si="11"/>
        <v>nákladní</v>
      </c>
      <c r="D73">
        <f t="shared" ca="1" si="12"/>
        <v>92</v>
      </c>
      <c r="E73" t="str">
        <f t="shared" ca="1" si="13"/>
        <v>ano</v>
      </c>
      <c r="F73" t="str">
        <f t="shared" ca="1" si="14"/>
        <v>červená</v>
      </c>
      <c r="G73" s="3">
        <f t="shared" ca="1" si="15"/>
        <v>64</v>
      </c>
      <c r="H73" s="4">
        <f t="shared" ca="1" si="16"/>
        <v>-4</v>
      </c>
      <c r="I73" t="str">
        <f t="shared" ca="1" si="17"/>
        <v>výborná</v>
      </c>
    </row>
    <row r="74" spans="1:9" x14ac:dyDescent="0.25">
      <c r="A74" s="1">
        <f t="shared" ca="1" si="9"/>
        <v>43393</v>
      </c>
      <c r="B74" s="2">
        <f t="shared" ca="1" si="10"/>
        <v>0.92651530476012189</v>
      </c>
      <c r="C74" t="str">
        <f t="shared" ca="1" si="11"/>
        <v>motocykl</v>
      </c>
      <c r="D74">
        <f t="shared" ca="1" si="12"/>
        <v>89</v>
      </c>
      <c r="E74" t="str">
        <f t="shared" ca="1" si="13"/>
        <v>ano</v>
      </c>
      <c r="F74" t="str">
        <f t="shared" ca="1" si="14"/>
        <v>černá</v>
      </c>
      <c r="G74" s="3">
        <f t="shared" ca="1" si="15"/>
        <v>72</v>
      </c>
      <c r="H74" s="4">
        <f t="shared" ca="1" si="16"/>
        <v>-6</v>
      </c>
      <c r="I74" t="str">
        <f t="shared" ca="1" si="17"/>
        <v>výborná</v>
      </c>
    </row>
    <row r="75" spans="1:9" x14ac:dyDescent="0.25">
      <c r="A75" s="1">
        <f t="shared" ca="1" si="9"/>
        <v>43381</v>
      </c>
      <c r="B75" s="2">
        <f t="shared" ca="1" si="10"/>
        <v>0.16756037442491656</v>
      </c>
      <c r="C75" t="str">
        <f t="shared" ca="1" si="11"/>
        <v>motocykl</v>
      </c>
      <c r="D75">
        <f t="shared" ca="1" si="12"/>
        <v>115</v>
      </c>
      <c r="E75" t="str">
        <f t="shared" ca="1" si="13"/>
        <v>ano</v>
      </c>
      <c r="F75" t="str">
        <f t="shared" ca="1" si="14"/>
        <v>bílá</v>
      </c>
      <c r="G75" s="3">
        <f t="shared" ca="1" si="15"/>
        <v>93</v>
      </c>
      <c r="H75" s="4">
        <f t="shared" ca="1" si="16"/>
        <v>-9</v>
      </c>
      <c r="I75" t="str">
        <f t="shared" ca="1" si="17"/>
        <v>špatná</v>
      </c>
    </row>
    <row r="76" spans="1:9" x14ac:dyDescent="0.25">
      <c r="A76" s="1">
        <f t="shared" ca="1" si="9"/>
        <v>43374</v>
      </c>
      <c r="B76" s="2">
        <f t="shared" ca="1" si="10"/>
        <v>0.7491711486580318</v>
      </c>
      <c r="C76" t="str">
        <f t="shared" ca="1" si="11"/>
        <v>osobní</v>
      </c>
      <c r="D76">
        <f t="shared" ca="1" si="12"/>
        <v>86</v>
      </c>
      <c r="E76" t="str">
        <f t="shared" ca="1" si="13"/>
        <v>ano</v>
      </c>
      <c r="F76" t="str">
        <f t="shared" ca="1" si="14"/>
        <v>zelená</v>
      </c>
      <c r="G76" s="3">
        <f t="shared" ca="1" si="15"/>
        <v>67</v>
      </c>
      <c r="H76" s="4">
        <f t="shared" ca="1" si="16"/>
        <v>1</v>
      </c>
      <c r="I76" t="str">
        <f t="shared" ca="1" si="17"/>
        <v>špatná</v>
      </c>
    </row>
    <row r="77" spans="1:9" x14ac:dyDescent="0.25">
      <c r="A77" s="1">
        <f t="shared" ca="1" si="9"/>
        <v>43373</v>
      </c>
      <c r="B77" s="2">
        <f t="shared" ca="1" si="10"/>
        <v>0.26984787337894633</v>
      </c>
      <c r="C77" t="str">
        <f t="shared" ca="1" si="11"/>
        <v>kolo</v>
      </c>
      <c r="D77">
        <f t="shared" ca="1" si="12"/>
        <v>163</v>
      </c>
      <c r="E77" t="str">
        <f t="shared" ca="1" si="13"/>
        <v>ano</v>
      </c>
      <c r="F77" t="str">
        <f t="shared" ca="1" si="14"/>
        <v>šedá</v>
      </c>
      <c r="G77" s="3">
        <f t="shared" ca="1" si="15"/>
        <v>85</v>
      </c>
      <c r="H77" s="4">
        <f t="shared" ca="1" si="16"/>
        <v>10</v>
      </c>
      <c r="I77" t="str">
        <f t="shared" ca="1" si="17"/>
        <v>dobrá</v>
      </c>
    </row>
    <row r="78" spans="1:9" x14ac:dyDescent="0.25">
      <c r="A78" s="1">
        <f t="shared" ca="1" si="9"/>
        <v>43373</v>
      </c>
      <c r="B78" s="2">
        <f t="shared" ca="1" si="10"/>
        <v>0.2862625555142172</v>
      </c>
      <c r="C78" t="str">
        <f t="shared" ca="1" si="11"/>
        <v>kolo</v>
      </c>
      <c r="D78">
        <f t="shared" ca="1" si="12"/>
        <v>156</v>
      </c>
      <c r="E78" t="str">
        <f t="shared" ca="1" si="13"/>
        <v>ano</v>
      </c>
      <c r="F78" t="str">
        <f t="shared" ca="1" si="14"/>
        <v>bílá</v>
      </c>
      <c r="G78" s="3">
        <f t="shared" ca="1" si="15"/>
        <v>72</v>
      </c>
      <c r="H78" s="4">
        <f t="shared" ca="1" si="16"/>
        <v>-10</v>
      </c>
      <c r="I78" t="str">
        <f t="shared" ca="1" si="17"/>
        <v>špatná</v>
      </c>
    </row>
    <row r="79" spans="1:9" x14ac:dyDescent="0.25">
      <c r="A79" s="1">
        <f t="shared" ca="1" si="9"/>
        <v>43384</v>
      </c>
      <c r="B79" s="2">
        <f t="shared" ca="1" si="10"/>
        <v>0.46274114580142367</v>
      </c>
      <c r="C79" t="str">
        <f t="shared" ca="1" si="11"/>
        <v>motocykl</v>
      </c>
      <c r="D79">
        <f t="shared" ca="1" si="12"/>
        <v>146</v>
      </c>
      <c r="E79" t="str">
        <f t="shared" ca="1" si="13"/>
        <v>ano</v>
      </c>
      <c r="F79" t="str">
        <f t="shared" ca="1" si="14"/>
        <v>modrá</v>
      </c>
      <c r="G79" s="3">
        <f t="shared" ca="1" si="15"/>
        <v>86</v>
      </c>
      <c r="H79" s="4">
        <f t="shared" ca="1" si="16"/>
        <v>24</v>
      </c>
      <c r="I79" t="str">
        <f t="shared" ca="1" si="17"/>
        <v>nulová</v>
      </c>
    </row>
    <row r="80" spans="1:9" x14ac:dyDescent="0.25">
      <c r="A80" s="1">
        <f t="shared" ca="1" si="9"/>
        <v>43398</v>
      </c>
      <c r="B80" s="2">
        <f t="shared" ca="1" si="10"/>
        <v>0.97510171530465206</v>
      </c>
      <c r="C80" t="str">
        <f t="shared" ca="1" si="11"/>
        <v>motocykl</v>
      </c>
      <c r="D80">
        <f t="shared" ca="1" si="12"/>
        <v>168</v>
      </c>
      <c r="E80" t="str">
        <f t="shared" ca="1" si="13"/>
        <v>ano</v>
      </c>
      <c r="F80" t="str">
        <f t="shared" ca="1" si="14"/>
        <v>šedá</v>
      </c>
      <c r="G80" s="3">
        <f t="shared" ca="1" si="15"/>
        <v>82</v>
      </c>
      <c r="H80" s="4">
        <f t="shared" ca="1" si="16"/>
        <v>2</v>
      </c>
      <c r="I80" t="str">
        <f t="shared" ca="1" si="17"/>
        <v>výborná</v>
      </c>
    </row>
    <row r="81" spans="1:9" x14ac:dyDescent="0.25">
      <c r="A81" s="1">
        <f t="shared" ca="1" si="9"/>
        <v>43399</v>
      </c>
      <c r="B81" s="2">
        <f t="shared" ca="1" si="10"/>
        <v>0.31822867789015552</v>
      </c>
      <c r="C81" t="str">
        <f t="shared" ca="1" si="11"/>
        <v>nákladní</v>
      </c>
      <c r="D81">
        <f t="shared" ca="1" si="12"/>
        <v>70</v>
      </c>
      <c r="E81" t="str">
        <f t="shared" ca="1" si="13"/>
        <v>ano</v>
      </c>
      <c r="F81" t="str">
        <f t="shared" ca="1" si="14"/>
        <v>modrá</v>
      </c>
      <c r="G81" s="3">
        <f t="shared" ca="1" si="15"/>
        <v>65</v>
      </c>
      <c r="H81" s="4">
        <f t="shared" ca="1" si="16"/>
        <v>-18</v>
      </c>
      <c r="I81" t="str">
        <f t="shared" ca="1" si="17"/>
        <v>špatná</v>
      </c>
    </row>
    <row r="82" spans="1:9" x14ac:dyDescent="0.25">
      <c r="A82" s="1">
        <f t="shared" ca="1" si="9"/>
        <v>43377</v>
      </c>
      <c r="B82" s="2">
        <f t="shared" ca="1" si="10"/>
        <v>0.21509725184517636</v>
      </c>
      <c r="C82" t="str">
        <f t="shared" ca="1" si="11"/>
        <v>kolo</v>
      </c>
      <c r="D82">
        <f t="shared" ca="1" si="12"/>
        <v>113</v>
      </c>
      <c r="E82" t="str">
        <f t="shared" ca="1" si="13"/>
        <v>ano</v>
      </c>
      <c r="F82" t="str">
        <f t="shared" ca="1" si="14"/>
        <v>šedá</v>
      </c>
      <c r="G82" s="3">
        <f t="shared" ca="1" si="15"/>
        <v>70</v>
      </c>
      <c r="H82" s="4">
        <f t="shared" ca="1" si="16"/>
        <v>22</v>
      </c>
      <c r="I82" t="str">
        <f t="shared" ca="1" si="17"/>
        <v>nulová</v>
      </c>
    </row>
    <row r="83" spans="1:9" x14ac:dyDescent="0.25">
      <c r="A83" s="1">
        <f t="shared" ca="1" si="9"/>
        <v>43394</v>
      </c>
      <c r="B83" s="2">
        <f t="shared" ca="1" si="10"/>
        <v>0.58844793034046894</v>
      </c>
      <c r="C83" t="str">
        <f t="shared" ca="1" si="11"/>
        <v>motocykl</v>
      </c>
      <c r="D83">
        <f t="shared" ca="1" si="12"/>
        <v>124</v>
      </c>
      <c r="E83" t="str">
        <f t="shared" ca="1" si="13"/>
        <v>ano</v>
      </c>
      <c r="F83" t="str">
        <f t="shared" ca="1" si="14"/>
        <v>zelená</v>
      </c>
      <c r="G83" s="3">
        <f t="shared" ca="1" si="15"/>
        <v>89</v>
      </c>
      <c r="H83" s="4">
        <f t="shared" ca="1" si="16"/>
        <v>-14</v>
      </c>
      <c r="I83" t="str">
        <f t="shared" ca="1" si="17"/>
        <v>výborná</v>
      </c>
    </row>
    <row r="84" spans="1:9" x14ac:dyDescent="0.25">
      <c r="A84" s="1">
        <f t="shared" ca="1" si="9"/>
        <v>43397</v>
      </c>
      <c r="B84" s="2">
        <f t="shared" ca="1" si="10"/>
        <v>0.88474085141223036</v>
      </c>
      <c r="C84" t="str">
        <f t="shared" ca="1" si="11"/>
        <v>nákladní</v>
      </c>
      <c r="D84">
        <f t="shared" ca="1" si="12"/>
        <v>67</v>
      </c>
      <c r="E84" t="str">
        <f t="shared" ca="1" si="13"/>
        <v>ano</v>
      </c>
      <c r="F84" t="str">
        <f t="shared" ca="1" si="14"/>
        <v>červená</v>
      </c>
      <c r="G84" s="3">
        <f t="shared" ca="1" si="15"/>
        <v>82</v>
      </c>
      <c r="H84" s="4">
        <f t="shared" ca="1" si="16"/>
        <v>24</v>
      </c>
      <c r="I84" t="str">
        <f t="shared" ca="1" si="17"/>
        <v>dobrá</v>
      </c>
    </row>
    <row r="85" spans="1:9" x14ac:dyDescent="0.25">
      <c r="A85" s="1">
        <f t="shared" ca="1" si="9"/>
        <v>43391</v>
      </c>
      <c r="B85" s="2">
        <f t="shared" ca="1" si="10"/>
        <v>0.6373258601256192</v>
      </c>
      <c r="C85" t="str">
        <f t="shared" ca="1" si="11"/>
        <v>osobní</v>
      </c>
      <c r="D85">
        <f t="shared" ca="1" si="12"/>
        <v>87</v>
      </c>
      <c r="E85" t="str">
        <f t="shared" ca="1" si="13"/>
        <v>ano</v>
      </c>
      <c r="F85" t="str">
        <f t="shared" ca="1" si="14"/>
        <v>zelená</v>
      </c>
      <c r="G85" s="3">
        <f t="shared" ca="1" si="15"/>
        <v>90</v>
      </c>
      <c r="H85" s="4">
        <f t="shared" ca="1" si="16"/>
        <v>27</v>
      </c>
      <c r="I85" t="str">
        <f t="shared" ca="1" si="17"/>
        <v>špatná</v>
      </c>
    </row>
    <row r="86" spans="1:9" x14ac:dyDescent="0.25">
      <c r="A86" s="1">
        <f t="shared" ca="1" si="9"/>
        <v>43390</v>
      </c>
      <c r="B86" s="2">
        <f t="shared" ca="1" si="10"/>
        <v>0.99141476798483963</v>
      </c>
      <c r="C86" t="str">
        <f t="shared" ca="1" si="11"/>
        <v>motocykl</v>
      </c>
      <c r="D86">
        <f t="shared" ca="1" si="12"/>
        <v>174</v>
      </c>
      <c r="E86" t="str">
        <f t="shared" ca="1" si="13"/>
        <v>ano</v>
      </c>
      <c r="F86" t="str">
        <f t="shared" ca="1" si="14"/>
        <v>bílá</v>
      </c>
      <c r="G86" s="3">
        <f t="shared" ca="1" si="15"/>
        <v>75</v>
      </c>
      <c r="H86" s="4">
        <f t="shared" ca="1" si="16"/>
        <v>4</v>
      </c>
      <c r="I86" t="str">
        <f t="shared" ca="1" si="17"/>
        <v>výborná</v>
      </c>
    </row>
    <row r="87" spans="1:9" x14ac:dyDescent="0.25">
      <c r="A87" s="1">
        <f t="shared" ca="1" si="9"/>
        <v>43398</v>
      </c>
      <c r="B87" s="2">
        <f t="shared" ca="1" si="10"/>
        <v>0.44616051258204759</v>
      </c>
      <c r="C87" t="str">
        <f t="shared" ca="1" si="11"/>
        <v>osobní</v>
      </c>
      <c r="D87">
        <f t="shared" ca="1" si="12"/>
        <v>140</v>
      </c>
      <c r="E87" t="str">
        <f t="shared" ca="1" si="13"/>
        <v>ano</v>
      </c>
      <c r="F87" t="str">
        <f t="shared" ca="1" si="14"/>
        <v>zelená</v>
      </c>
      <c r="G87" s="3">
        <f t="shared" ca="1" si="15"/>
        <v>89</v>
      </c>
      <c r="H87" s="4">
        <f t="shared" ca="1" si="16"/>
        <v>10</v>
      </c>
      <c r="I87" t="str">
        <f t="shared" ca="1" si="17"/>
        <v>nulová</v>
      </c>
    </row>
    <row r="88" spans="1:9" x14ac:dyDescent="0.25">
      <c r="A88" s="1">
        <f t="shared" ca="1" si="9"/>
        <v>43376</v>
      </c>
      <c r="B88" s="2">
        <f t="shared" ca="1" si="10"/>
        <v>0.97830535725570222</v>
      </c>
      <c r="C88" t="str">
        <f t="shared" ca="1" si="11"/>
        <v>osobní</v>
      </c>
      <c r="D88">
        <f t="shared" ca="1" si="12"/>
        <v>53</v>
      </c>
      <c r="E88" t="str">
        <f t="shared" ca="1" si="13"/>
        <v>ne</v>
      </c>
      <c r="F88" t="str">
        <f t="shared" ca="1" si="14"/>
        <v>šedá</v>
      </c>
      <c r="G88" s="3">
        <f t="shared" ca="1" si="15"/>
        <v>68</v>
      </c>
      <c r="H88" s="4">
        <f t="shared" ca="1" si="16"/>
        <v>22</v>
      </c>
      <c r="I88" t="str">
        <f t="shared" ca="1" si="17"/>
        <v>špatná</v>
      </c>
    </row>
    <row r="89" spans="1:9" x14ac:dyDescent="0.25">
      <c r="A89" s="1">
        <f t="shared" ca="1" si="9"/>
        <v>43381</v>
      </c>
      <c r="B89" s="2">
        <f t="shared" ca="1" si="10"/>
        <v>0.6095049239189495</v>
      </c>
      <c r="C89" t="str">
        <f t="shared" ca="1" si="11"/>
        <v>motocykl</v>
      </c>
      <c r="D89">
        <f t="shared" ca="1" si="12"/>
        <v>118</v>
      </c>
      <c r="E89" t="str">
        <f t="shared" ca="1" si="13"/>
        <v>ano</v>
      </c>
      <c r="F89" t="str">
        <f t="shared" ca="1" si="14"/>
        <v>stříbrná</v>
      </c>
      <c r="G89" s="3">
        <f t="shared" ca="1" si="15"/>
        <v>62</v>
      </c>
      <c r="H89" s="4">
        <f t="shared" ca="1" si="16"/>
        <v>31</v>
      </c>
      <c r="I89" t="str">
        <f t="shared" ca="1" si="17"/>
        <v>výborná</v>
      </c>
    </row>
    <row r="90" spans="1:9" x14ac:dyDescent="0.25">
      <c r="A90" s="1">
        <f t="shared" ca="1" si="9"/>
        <v>43396</v>
      </c>
      <c r="B90" s="2">
        <f t="shared" ca="1" si="10"/>
        <v>0.36123734360605608</v>
      </c>
      <c r="C90" t="str">
        <f t="shared" ca="1" si="11"/>
        <v>osobní</v>
      </c>
      <c r="D90">
        <f t="shared" ca="1" si="12"/>
        <v>156</v>
      </c>
      <c r="E90" t="str">
        <f t="shared" ca="1" si="13"/>
        <v>ano</v>
      </c>
      <c r="F90" t="str">
        <f t="shared" ca="1" si="14"/>
        <v>šedá</v>
      </c>
      <c r="G90" s="3">
        <f t="shared" ca="1" si="15"/>
        <v>75</v>
      </c>
      <c r="H90" s="4">
        <f t="shared" ca="1" si="16"/>
        <v>-9</v>
      </c>
      <c r="I90" t="str">
        <f t="shared" ca="1" si="17"/>
        <v>špatná</v>
      </c>
    </row>
    <row r="91" spans="1:9" x14ac:dyDescent="0.25">
      <c r="A91" s="1">
        <f t="shared" ca="1" si="9"/>
        <v>43389</v>
      </c>
      <c r="B91" s="2">
        <f t="shared" ca="1" si="10"/>
        <v>0.23452510228390178</v>
      </c>
      <c r="C91" t="str">
        <f t="shared" ca="1" si="11"/>
        <v>kolo</v>
      </c>
      <c r="D91">
        <f t="shared" ca="1" si="12"/>
        <v>167</v>
      </c>
      <c r="E91" t="str">
        <f t="shared" ca="1" si="13"/>
        <v>ano</v>
      </c>
      <c r="F91" t="str">
        <f t="shared" ca="1" si="14"/>
        <v>černá</v>
      </c>
      <c r="G91" s="3">
        <f t="shared" ca="1" si="15"/>
        <v>62</v>
      </c>
      <c r="H91" s="4">
        <f t="shared" ca="1" si="16"/>
        <v>-3</v>
      </c>
      <c r="I91" t="str">
        <f t="shared" ca="1" si="17"/>
        <v>špatná</v>
      </c>
    </row>
    <row r="92" spans="1:9" x14ac:dyDescent="0.25">
      <c r="A92" s="1">
        <f t="shared" ca="1" si="9"/>
        <v>43400</v>
      </c>
      <c r="B92" s="2">
        <f t="shared" ca="1" si="10"/>
        <v>0.1839014910987582</v>
      </c>
      <c r="C92" t="str">
        <f t="shared" ca="1" si="11"/>
        <v>osobní</v>
      </c>
      <c r="D92">
        <f t="shared" ca="1" si="12"/>
        <v>140</v>
      </c>
      <c r="E92" t="str">
        <f t="shared" ca="1" si="13"/>
        <v>ano</v>
      </c>
      <c r="F92" t="str">
        <f t="shared" ca="1" si="14"/>
        <v>šedá</v>
      </c>
      <c r="G92" s="3">
        <f t="shared" ca="1" si="15"/>
        <v>69</v>
      </c>
      <c r="H92" s="4">
        <f t="shared" ca="1" si="16"/>
        <v>32</v>
      </c>
      <c r="I92" t="str">
        <f t="shared" ca="1" si="17"/>
        <v>nulová</v>
      </c>
    </row>
    <row r="93" spans="1:9" x14ac:dyDescent="0.25">
      <c r="A93" s="1">
        <f t="shared" ca="1" si="9"/>
        <v>43382</v>
      </c>
      <c r="B93" s="2">
        <f t="shared" ca="1" si="10"/>
        <v>0.50724962340024515</v>
      </c>
      <c r="C93" t="str">
        <f t="shared" ca="1" si="11"/>
        <v>nákladní</v>
      </c>
      <c r="D93">
        <f t="shared" ca="1" si="12"/>
        <v>149</v>
      </c>
      <c r="E93" t="str">
        <f t="shared" ca="1" si="13"/>
        <v>ano</v>
      </c>
      <c r="F93" t="str">
        <f t="shared" ca="1" si="14"/>
        <v>modrá</v>
      </c>
      <c r="G93" s="3">
        <f t="shared" ca="1" si="15"/>
        <v>69</v>
      </c>
      <c r="H93" s="4">
        <f t="shared" ca="1" si="16"/>
        <v>33</v>
      </c>
      <c r="I93" t="str">
        <f t="shared" ca="1" si="17"/>
        <v>špatná</v>
      </c>
    </row>
    <row r="94" spans="1:9" x14ac:dyDescent="0.25">
      <c r="A94" s="1">
        <f t="shared" ca="1" si="9"/>
        <v>43376</v>
      </c>
      <c r="B94" s="2">
        <f t="shared" ca="1" si="10"/>
        <v>0.875581118651794</v>
      </c>
      <c r="C94" t="str">
        <f t="shared" ca="1" si="11"/>
        <v>nákladní</v>
      </c>
      <c r="D94">
        <f t="shared" ca="1" si="12"/>
        <v>108</v>
      </c>
      <c r="E94" t="str">
        <f t="shared" ca="1" si="13"/>
        <v>ano</v>
      </c>
      <c r="F94" t="str">
        <f t="shared" ca="1" si="14"/>
        <v>stříbrná</v>
      </c>
      <c r="G94" s="3">
        <f t="shared" ca="1" si="15"/>
        <v>65</v>
      </c>
      <c r="H94" s="4">
        <f t="shared" ca="1" si="16"/>
        <v>2</v>
      </c>
      <c r="I94" t="str">
        <f t="shared" ca="1" si="17"/>
        <v>nulová</v>
      </c>
    </row>
    <row r="95" spans="1:9" x14ac:dyDescent="0.25">
      <c r="A95" s="1">
        <f t="shared" ca="1" si="9"/>
        <v>43397</v>
      </c>
      <c r="B95" s="2">
        <f t="shared" ca="1" si="10"/>
        <v>0.45472710753903434</v>
      </c>
      <c r="C95" t="str">
        <f t="shared" ca="1" si="11"/>
        <v>kolo</v>
      </c>
      <c r="D95">
        <f t="shared" ca="1" si="12"/>
        <v>109</v>
      </c>
      <c r="E95" t="str">
        <f t="shared" ca="1" si="13"/>
        <v>ano</v>
      </c>
      <c r="F95" t="str">
        <f t="shared" ca="1" si="14"/>
        <v>šedá</v>
      </c>
      <c r="G95" s="3">
        <f t="shared" ca="1" si="15"/>
        <v>63</v>
      </c>
      <c r="H95" s="4">
        <f t="shared" ca="1" si="16"/>
        <v>-2</v>
      </c>
      <c r="I95" t="str">
        <f t="shared" ca="1" si="17"/>
        <v>nulová</v>
      </c>
    </row>
    <row r="96" spans="1:9" x14ac:dyDescent="0.25">
      <c r="A96" s="1">
        <f t="shared" ca="1" si="9"/>
        <v>43398</v>
      </c>
      <c r="B96" s="2">
        <f t="shared" ca="1" si="10"/>
        <v>0.84075981148443657</v>
      </c>
      <c r="C96" t="str">
        <f t="shared" ca="1" si="11"/>
        <v>nákladní</v>
      </c>
      <c r="D96">
        <f t="shared" ca="1" si="12"/>
        <v>128</v>
      </c>
      <c r="E96" t="str">
        <f t="shared" ca="1" si="13"/>
        <v>ano</v>
      </c>
      <c r="F96" t="str">
        <f t="shared" ca="1" si="14"/>
        <v>zelená</v>
      </c>
      <c r="G96" s="3">
        <f t="shared" ca="1" si="15"/>
        <v>70</v>
      </c>
      <c r="H96" s="4">
        <f t="shared" ca="1" si="16"/>
        <v>-16</v>
      </c>
      <c r="I96" t="str">
        <f t="shared" ca="1" si="17"/>
        <v>výborná</v>
      </c>
    </row>
    <row r="97" spans="1:9" x14ac:dyDescent="0.25">
      <c r="A97" s="1">
        <f t="shared" ca="1" si="9"/>
        <v>43389</v>
      </c>
      <c r="B97" s="2">
        <f t="shared" ca="1" si="10"/>
        <v>0.77458647120549851</v>
      </c>
      <c r="C97" t="str">
        <f t="shared" ca="1" si="11"/>
        <v>osobní</v>
      </c>
      <c r="D97">
        <f t="shared" ca="1" si="12"/>
        <v>93</v>
      </c>
      <c r="E97" t="str">
        <f t="shared" ca="1" si="13"/>
        <v>ano</v>
      </c>
      <c r="F97" t="str">
        <f t="shared" ca="1" si="14"/>
        <v>modrá</v>
      </c>
      <c r="G97" s="3">
        <f t="shared" ca="1" si="15"/>
        <v>78</v>
      </c>
      <c r="H97" s="4">
        <f t="shared" ca="1" si="16"/>
        <v>-6</v>
      </c>
      <c r="I97" t="str">
        <f t="shared" ca="1" si="17"/>
        <v>dobrá</v>
      </c>
    </row>
    <row r="98" spans="1:9" x14ac:dyDescent="0.25">
      <c r="A98" s="1">
        <f t="shared" ca="1" si="9"/>
        <v>43393</v>
      </c>
      <c r="B98" s="2">
        <f t="shared" ca="1" si="10"/>
        <v>0.58531437297756617</v>
      </c>
      <c r="C98" t="str">
        <f t="shared" ca="1" si="11"/>
        <v>motocykl</v>
      </c>
      <c r="D98">
        <f t="shared" ca="1" si="12"/>
        <v>81</v>
      </c>
      <c r="E98" t="str">
        <f t="shared" ca="1" si="13"/>
        <v>ano</v>
      </c>
      <c r="F98" t="str">
        <f t="shared" ca="1" si="14"/>
        <v>šedá</v>
      </c>
      <c r="G98" s="3">
        <f t="shared" ca="1" si="15"/>
        <v>82</v>
      </c>
      <c r="H98" s="4">
        <f t="shared" ca="1" si="16"/>
        <v>-14</v>
      </c>
      <c r="I98" t="str">
        <f t="shared" ca="1" si="17"/>
        <v>dobrá</v>
      </c>
    </row>
    <row r="99" spans="1:9" x14ac:dyDescent="0.25">
      <c r="A99" s="1">
        <f t="shared" ca="1" si="9"/>
        <v>43383</v>
      </c>
      <c r="B99" s="2">
        <f t="shared" ca="1" si="10"/>
        <v>0.72926527562685439</v>
      </c>
      <c r="C99" t="str">
        <f t="shared" ca="1" si="11"/>
        <v>nákladní</v>
      </c>
      <c r="D99">
        <f t="shared" ca="1" si="12"/>
        <v>84</v>
      </c>
      <c r="E99" t="str">
        <f t="shared" ca="1" si="13"/>
        <v>ano</v>
      </c>
      <c r="F99" t="str">
        <f t="shared" ca="1" si="14"/>
        <v>červená</v>
      </c>
      <c r="G99" s="3">
        <f t="shared" ca="1" si="15"/>
        <v>62</v>
      </c>
      <c r="H99" s="4">
        <f t="shared" ca="1" si="16"/>
        <v>20</v>
      </c>
      <c r="I99" t="str">
        <f t="shared" ca="1" si="17"/>
        <v>špatná</v>
      </c>
    </row>
    <row r="100" spans="1:9" x14ac:dyDescent="0.25">
      <c r="A100" s="1">
        <f t="shared" ca="1" si="9"/>
        <v>43373</v>
      </c>
      <c r="B100" s="2">
        <f t="shared" ca="1" si="10"/>
        <v>0.8247556798950042</v>
      </c>
      <c r="C100" t="str">
        <f t="shared" ca="1" si="11"/>
        <v>kolo</v>
      </c>
      <c r="D100">
        <f t="shared" ca="1" si="12"/>
        <v>89</v>
      </c>
      <c r="E100" t="str">
        <f t="shared" ca="1" si="13"/>
        <v>ano</v>
      </c>
      <c r="F100" t="str">
        <f t="shared" ca="1" si="14"/>
        <v>černá</v>
      </c>
      <c r="G100" s="3">
        <f t="shared" ca="1" si="15"/>
        <v>72</v>
      </c>
      <c r="H100" s="4">
        <f t="shared" ca="1" si="16"/>
        <v>7</v>
      </c>
      <c r="I100" t="str">
        <f t="shared" ca="1" si="17"/>
        <v>dobrá</v>
      </c>
    </row>
    <row r="101" spans="1:9" x14ac:dyDescent="0.25">
      <c r="A101" s="1">
        <f t="shared" ca="1" si="9"/>
        <v>43397</v>
      </c>
      <c r="B101" s="2">
        <f t="shared" ca="1" si="10"/>
        <v>0.36011724554436186</v>
      </c>
      <c r="C101" t="str">
        <f t="shared" ca="1" si="11"/>
        <v>osobní</v>
      </c>
      <c r="D101">
        <f t="shared" ca="1" si="12"/>
        <v>77</v>
      </c>
      <c r="E101" t="str">
        <f t="shared" ca="1" si="13"/>
        <v>ano</v>
      </c>
      <c r="F101" t="str">
        <f t="shared" ca="1" si="14"/>
        <v>červená</v>
      </c>
      <c r="G101" s="3">
        <f t="shared" ca="1" si="15"/>
        <v>86</v>
      </c>
      <c r="H101" s="4">
        <f t="shared" ca="1" si="16"/>
        <v>6</v>
      </c>
      <c r="I101" t="str">
        <f t="shared" ca="1" si="17"/>
        <v>nulová</v>
      </c>
    </row>
    <row r="102" spans="1:9" x14ac:dyDescent="0.25">
      <c r="A102" s="1">
        <f t="shared" ca="1" si="9"/>
        <v>43393</v>
      </c>
      <c r="B102" s="2">
        <f t="shared" ca="1" si="10"/>
        <v>0.74714721722864097</v>
      </c>
      <c r="C102" t="str">
        <f t="shared" ca="1" si="11"/>
        <v>osobní</v>
      </c>
      <c r="D102">
        <f t="shared" ca="1" si="12"/>
        <v>169</v>
      </c>
      <c r="E102" t="str">
        <f t="shared" ca="1" si="13"/>
        <v>ano</v>
      </c>
      <c r="F102" t="str">
        <f t="shared" ca="1" si="14"/>
        <v>šedá</v>
      </c>
      <c r="G102" s="3">
        <f t="shared" ca="1" si="15"/>
        <v>84</v>
      </c>
      <c r="H102" s="4">
        <f t="shared" ca="1" si="16"/>
        <v>27</v>
      </c>
      <c r="I102" t="str">
        <f t="shared" ca="1" si="17"/>
        <v>dobrá</v>
      </c>
    </row>
    <row r="103" spans="1:9" x14ac:dyDescent="0.25">
      <c r="A103" s="1">
        <f t="shared" ca="1" si="9"/>
        <v>43389</v>
      </c>
      <c r="B103" s="2">
        <f t="shared" ca="1" si="10"/>
        <v>0.72634915409961498</v>
      </c>
      <c r="C103" t="str">
        <f t="shared" ca="1" si="11"/>
        <v>kolo</v>
      </c>
      <c r="D103">
        <f t="shared" ca="1" si="12"/>
        <v>121</v>
      </c>
      <c r="E103" t="str">
        <f t="shared" ca="1" si="13"/>
        <v>ano</v>
      </c>
      <c r="F103" t="str">
        <f t="shared" ca="1" si="14"/>
        <v>zelená</v>
      </c>
      <c r="G103" s="3">
        <f t="shared" ca="1" si="15"/>
        <v>73</v>
      </c>
      <c r="H103" s="4">
        <f t="shared" ca="1" si="16"/>
        <v>22</v>
      </c>
      <c r="I103" t="str">
        <f t="shared" ca="1" si="17"/>
        <v>dobrá</v>
      </c>
    </row>
    <row r="104" spans="1:9" x14ac:dyDescent="0.25">
      <c r="A104" s="1">
        <f t="shared" ca="1" si="9"/>
        <v>43399</v>
      </c>
      <c r="B104" s="2">
        <f t="shared" ca="1" si="10"/>
        <v>0.28162926494132523</v>
      </c>
      <c r="C104" t="str">
        <f t="shared" ca="1" si="11"/>
        <v>osobní</v>
      </c>
      <c r="D104">
        <f t="shared" ca="1" si="12"/>
        <v>45</v>
      </c>
      <c r="E104" t="str">
        <f t="shared" ca="1" si="13"/>
        <v>ne</v>
      </c>
      <c r="F104" t="str">
        <f t="shared" ca="1" si="14"/>
        <v>zelená</v>
      </c>
      <c r="G104" s="3">
        <f t="shared" ca="1" si="15"/>
        <v>83</v>
      </c>
      <c r="H104" s="4">
        <f t="shared" ca="1" si="16"/>
        <v>11</v>
      </c>
      <c r="I104" t="str">
        <f t="shared" ca="1" si="17"/>
        <v>špatná</v>
      </c>
    </row>
    <row r="105" spans="1:9" x14ac:dyDescent="0.25">
      <c r="A105" s="1">
        <f t="shared" ca="1" si="9"/>
        <v>43392</v>
      </c>
      <c r="B105" s="2">
        <f t="shared" ca="1" si="10"/>
        <v>4.0222464727068363E-2</v>
      </c>
      <c r="C105" t="str">
        <f t="shared" ca="1" si="11"/>
        <v>kolo</v>
      </c>
      <c r="D105">
        <f t="shared" ca="1" si="12"/>
        <v>95</v>
      </c>
      <c r="E105" t="str">
        <f t="shared" ca="1" si="13"/>
        <v>ano</v>
      </c>
      <c r="F105" t="str">
        <f t="shared" ca="1" si="14"/>
        <v>šedá</v>
      </c>
      <c r="G105" s="3">
        <f t="shared" ca="1" si="15"/>
        <v>82</v>
      </c>
      <c r="H105" s="4">
        <f t="shared" ca="1" si="16"/>
        <v>-12</v>
      </c>
      <c r="I105" t="str">
        <f t="shared" ca="1" si="17"/>
        <v>dobrá</v>
      </c>
    </row>
    <row r="106" spans="1:9" x14ac:dyDescent="0.25">
      <c r="A106" s="1">
        <f t="shared" ca="1" si="9"/>
        <v>43373</v>
      </c>
      <c r="B106" s="2">
        <f t="shared" ca="1" si="10"/>
        <v>0.70713000003094073</v>
      </c>
      <c r="C106" t="str">
        <f t="shared" ca="1" si="11"/>
        <v>motocykl</v>
      </c>
      <c r="D106">
        <f t="shared" ca="1" si="12"/>
        <v>173</v>
      </c>
      <c r="E106" t="str">
        <f t="shared" ca="1" si="13"/>
        <v>ano</v>
      </c>
      <c r="F106" t="str">
        <f t="shared" ca="1" si="14"/>
        <v>červená</v>
      </c>
      <c r="G106" s="3">
        <f t="shared" ca="1" si="15"/>
        <v>89</v>
      </c>
      <c r="H106" s="4">
        <f t="shared" ca="1" si="16"/>
        <v>32</v>
      </c>
      <c r="I106" t="str">
        <f t="shared" ca="1" si="17"/>
        <v>dobrá</v>
      </c>
    </row>
    <row r="107" spans="1:9" x14ac:dyDescent="0.25">
      <c r="A107" s="1">
        <f t="shared" ca="1" si="9"/>
        <v>43393</v>
      </c>
      <c r="B107" s="2">
        <f t="shared" ca="1" si="10"/>
        <v>0.67682348288300664</v>
      </c>
      <c r="C107" t="str">
        <f t="shared" ca="1" si="11"/>
        <v>motocykl</v>
      </c>
      <c r="D107">
        <f t="shared" ca="1" si="12"/>
        <v>102</v>
      </c>
      <c r="E107" t="str">
        <f t="shared" ca="1" si="13"/>
        <v>ano</v>
      </c>
      <c r="F107" t="str">
        <f t="shared" ca="1" si="14"/>
        <v>zelená</v>
      </c>
      <c r="G107" s="3">
        <f t="shared" ca="1" si="15"/>
        <v>95</v>
      </c>
      <c r="H107" s="4">
        <f t="shared" ca="1" si="16"/>
        <v>-8</v>
      </c>
      <c r="I107" t="str">
        <f t="shared" ca="1" si="17"/>
        <v>nulová</v>
      </c>
    </row>
    <row r="108" spans="1:9" x14ac:dyDescent="0.25">
      <c r="A108" s="1">
        <f t="shared" ca="1" si="9"/>
        <v>43385</v>
      </c>
      <c r="B108" s="2">
        <f t="shared" ca="1" si="10"/>
        <v>0.23437437931770488</v>
      </c>
      <c r="C108" t="str">
        <f t="shared" ca="1" si="11"/>
        <v>nákladní</v>
      </c>
      <c r="D108">
        <f t="shared" ca="1" si="12"/>
        <v>144</v>
      </c>
      <c r="E108" t="str">
        <f t="shared" ca="1" si="13"/>
        <v>ano</v>
      </c>
      <c r="F108" t="str">
        <f t="shared" ca="1" si="14"/>
        <v>stříbrná</v>
      </c>
      <c r="G108" s="3">
        <f t="shared" ca="1" si="15"/>
        <v>95</v>
      </c>
      <c r="H108" s="4">
        <f t="shared" ca="1" si="16"/>
        <v>12</v>
      </c>
      <c r="I108" t="str">
        <f t="shared" ca="1" si="17"/>
        <v>výborná</v>
      </c>
    </row>
    <row r="109" spans="1:9" x14ac:dyDescent="0.25">
      <c r="A109" s="1">
        <f t="shared" ca="1" si="9"/>
        <v>43399</v>
      </c>
      <c r="B109" s="2">
        <f t="shared" ca="1" si="10"/>
        <v>0.37928984301175128</v>
      </c>
      <c r="C109" t="str">
        <f t="shared" ca="1" si="11"/>
        <v>nákladní</v>
      </c>
      <c r="D109">
        <f t="shared" ca="1" si="12"/>
        <v>76</v>
      </c>
      <c r="E109" t="str">
        <f t="shared" ca="1" si="13"/>
        <v>ano</v>
      </c>
      <c r="F109" t="str">
        <f t="shared" ca="1" si="14"/>
        <v>bílá</v>
      </c>
      <c r="G109" s="3">
        <f t="shared" ca="1" si="15"/>
        <v>89</v>
      </c>
      <c r="H109" s="4">
        <f t="shared" ca="1" si="16"/>
        <v>7</v>
      </c>
      <c r="I109" t="str">
        <f t="shared" ca="1" si="17"/>
        <v>výborná</v>
      </c>
    </row>
    <row r="110" spans="1:9" x14ac:dyDescent="0.25">
      <c r="A110" s="1">
        <f t="shared" ca="1" si="9"/>
        <v>43376</v>
      </c>
      <c r="B110" s="2">
        <f t="shared" ca="1" si="10"/>
        <v>2.0758105641412006E-2</v>
      </c>
      <c r="C110" t="str">
        <f t="shared" ca="1" si="11"/>
        <v>osobní</v>
      </c>
      <c r="D110">
        <f t="shared" ca="1" si="12"/>
        <v>70</v>
      </c>
      <c r="E110" t="str">
        <f t="shared" ca="1" si="13"/>
        <v>ano</v>
      </c>
      <c r="F110" t="str">
        <f t="shared" ca="1" si="14"/>
        <v>černá</v>
      </c>
      <c r="G110" s="3">
        <f t="shared" ca="1" si="15"/>
        <v>86</v>
      </c>
      <c r="H110" s="4">
        <f t="shared" ca="1" si="16"/>
        <v>-12</v>
      </c>
      <c r="I110" t="str">
        <f t="shared" ca="1" si="17"/>
        <v>špatná</v>
      </c>
    </row>
    <row r="111" spans="1:9" x14ac:dyDescent="0.25">
      <c r="A111" s="1">
        <f t="shared" ca="1" si="9"/>
        <v>43384</v>
      </c>
      <c r="B111" s="2">
        <f t="shared" ca="1" si="10"/>
        <v>0.62052872001861525</v>
      </c>
      <c r="C111" t="str">
        <f t="shared" ca="1" si="11"/>
        <v>nákladní</v>
      </c>
      <c r="D111">
        <f t="shared" ca="1" si="12"/>
        <v>71</v>
      </c>
      <c r="E111" t="str">
        <f t="shared" ca="1" si="13"/>
        <v>ano</v>
      </c>
      <c r="F111" t="str">
        <f t="shared" ca="1" si="14"/>
        <v>zelená</v>
      </c>
      <c r="G111" s="3">
        <f t="shared" ca="1" si="15"/>
        <v>92</v>
      </c>
      <c r="H111" s="4">
        <f t="shared" ca="1" si="16"/>
        <v>38</v>
      </c>
      <c r="I111" t="str">
        <f t="shared" ca="1" si="17"/>
        <v>špatná</v>
      </c>
    </row>
    <row r="112" spans="1:9" x14ac:dyDescent="0.25">
      <c r="A112" s="1">
        <f t="shared" ca="1" si="9"/>
        <v>43376</v>
      </c>
      <c r="B112" s="2">
        <f t="shared" ca="1" si="10"/>
        <v>0.11296061917271027</v>
      </c>
      <c r="C112" t="str">
        <f t="shared" ca="1" si="11"/>
        <v>osobní</v>
      </c>
      <c r="D112">
        <f t="shared" ca="1" si="12"/>
        <v>162</v>
      </c>
      <c r="E112" t="str">
        <f t="shared" ca="1" si="13"/>
        <v>ano</v>
      </c>
      <c r="F112" t="str">
        <f t="shared" ca="1" si="14"/>
        <v>červená</v>
      </c>
      <c r="G112" s="3">
        <f t="shared" ca="1" si="15"/>
        <v>70</v>
      </c>
      <c r="H112" s="4">
        <f t="shared" ca="1" si="16"/>
        <v>7</v>
      </c>
      <c r="I112" t="str">
        <f t="shared" ca="1" si="17"/>
        <v>dobrá</v>
      </c>
    </row>
    <row r="113" spans="1:9" x14ac:dyDescent="0.25">
      <c r="A113" s="1">
        <f t="shared" ca="1" si="9"/>
        <v>43377</v>
      </c>
      <c r="B113" s="2">
        <f t="shared" ca="1" si="10"/>
        <v>0.43982211863690135</v>
      </c>
      <c r="C113" t="str">
        <f t="shared" ca="1" si="11"/>
        <v>kolo</v>
      </c>
      <c r="D113">
        <f t="shared" ca="1" si="12"/>
        <v>53</v>
      </c>
      <c r="E113" t="str">
        <f t="shared" ca="1" si="13"/>
        <v>ne</v>
      </c>
      <c r="F113" t="str">
        <f t="shared" ca="1" si="14"/>
        <v>červená</v>
      </c>
      <c r="G113" s="3">
        <f t="shared" ca="1" si="15"/>
        <v>90</v>
      </c>
      <c r="H113" s="4">
        <f t="shared" ca="1" si="16"/>
        <v>37</v>
      </c>
      <c r="I113" t="str">
        <f t="shared" ca="1" si="17"/>
        <v>nulová</v>
      </c>
    </row>
    <row r="114" spans="1:9" x14ac:dyDescent="0.25">
      <c r="A114" s="1">
        <f t="shared" ca="1" si="9"/>
        <v>43389</v>
      </c>
      <c r="B114" s="2">
        <f t="shared" ca="1" si="10"/>
        <v>0.44612015794272653</v>
      </c>
      <c r="C114" t="str">
        <f t="shared" ca="1" si="11"/>
        <v>osobní</v>
      </c>
      <c r="D114">
        <f t="shared" ca="1" si="12"/>
        <v>136</v>
      </c>
      <c r="E114" t="str">
        <f t="shared" ca="1" si="13"/>
        <v>ano</v>
      </c>
      <c r="F114" t="str">
        <f t="shared" ca="1" si="14"/>
        <v>šedá</v>
      </c>
      <c r="G114" s="3">
        <f t="shared" ca="1" si="15"/>
        <v>83</v>
      </c>
      <c r="H114" s="4">
        <f t="shared" ca="1" si="16"/>
        <v>27</v>
      </c>
      <c r="I114" t="str">
        <f t="shared" ca="1" si="17"/>
        <v>špatná</v>
      </c>
    </row>
    <row r="115" spans="1:9" x14ac:dyDescent="0.25">
      <c r="A115" s="1">
        <f t="shared" ca="1" si="9"/>
        <v>43395</v>
      </c>
      <c r="B115" s="2">
        <f t="shared" ca="1" si="10"/>
        <v>0.91157115710740022</v>
      </c>
      <c r="C115" t="str">
        <f t="shared" ca="1" si="11"/>
        <v>nákladní</v>
      </c>
      <c r="D115">
        <f t="shared" ca="1" si="12"/>
        <v>71</v>
      </c>
      <c r="E115" t="str">
        <f t="shared" ca="1" si="13"/>
        <v>ano</v>
      </c>
      <c r="F115" t="str">
        <f t="shared" ca="1" si="14"/>
        <v>bílá</v>
      </c>
      <c r="G115" s="3">
        <f t="shared" ca="1" si="15"/>
        <v>78</v>
      </c>
      <c r="H115" s="4">
        <f t="shared" ca="1" si="16"/>
        <v>-21</v>
      </c>
      <c r="I115" t="str">
        <f t="shared" ca="1" si="17"/>
        <v>dobrá</v>
      </c>
    </row>
    <row r="116" spans="1:9" x14ac:dyDescent="0.25">
      <c r="A116" s="1">
        <f t="shared" ca="1" si="9"/>
        <v>43383</v>
      </c>
      <c r="B116" s="2">
        <f t="shared" ca="1" si="10"/>
        <v>0.89662539659148488</v>
      </c>
      <c r="C116" t="str">
        <f t="shared" ca="1" si="11"/>
        <v>osobní</v>
      </c>
      <c r="D116">
        <f t="shared" ca="1" si="12"/>
        <v>135</v>
      </c>
      <c r="E116" t="str">
        <f t="shared" ca="1" si="13"/>
        <v>ano</v>
      </c>
      <c r="F116" t="str">
        <f t="shared" ca="1" si="14"/>
        <v>šedá</v>
      </c>
      <c r="G116" s="3">
        <f t="shared" ca="1" si="15"/>
        <v>73</v>
      </c>
      <c r="H116" s="4">
        <f t="shared" ca="1" si="16"/>
        <v>-13</v>
      </c>
      <c r="I116" t="str">
        <f t="shared" ca="1" si="17"/>
        <v>nulová</v>
      </c>
    </row>
    <row r="117" spans="1:9" x14ac:dyDescent="0.25">
      <c r="A117" s="1">
        <f t="shared" ca="1" si="9"/>
        <v>43390</v>
      </c>
      <c r="B117" s="2">
        <f t="shared" ca="1" si="10"/>
        <v>0.26147996141195751</v>
      </c>
      <c r="C117" t="str">
        <f t="shared" ca="1" si="11"/>
        <v>motocykl</v>
      </c>
      <c r="D117">
        <f t="shared" ca="1" si="12"/>
        <v>54</v>
      </c>
      <c r="E117" t="str">
        <f t="shared" ca="1" si="13"/>
        <v>ne</v>
      </c>
      <c r="F117" t="str">
        <f t="shared" ca="1" si="14"/>
        <v>červená</v>
      </c>
      <c r="G117" s="3">
        <f t="shared" ca="1" si="15"/>
        <v>90</v>
      </c>
      <c r="H117" s="4">
        <f t="shared" ca="1" si="16"/>
        <v>12</v>
      </c>
      <c r="I117" t="str">
        <f t="shared" ca="1" si="17"/>
        <v>špatná</v>
      </c>
    </row>
    <row r="118" spans="1:9" x14ac:dyDescent="0.25">
      <c r="A118" s="1">
        <f t="shared" ca="1" si="9"/>
        <v>43377</v>
      </c>
      <c r="B118" s="2">
        <f t="shared" ca="1" si="10"/>
        <v>0.84608530756873446</v>
      </c>
      <c r="C118" t="str">
        <f t="shared" ca="1" si="11"/>
        <v>kolo</v>
      </c>
      <c r="D118">
        <f t="shared" ca="1" si="12"/>
        <v>151</v>
      </c>
      <c r="E118" t="str">
        <f t="shared" ca="1" si="13"/>
        <v>ano</v>
      </c>
      <c r="F118" t="str">
        <f t="shared" ca="1" si="14"/>
        <v>červená</v>
      </c>
      <c r="G118" s="3">
        <f t="shared" ca="1" si="15"/>
        <v>66</v>
      </c>
      <c r="H118" s="4">
        <f t="shared" ca="1" si="16"/>
        <v>-21</v>
      </c>
      <c r="I118" t="str">
        <f t="shared" ca="1" si="17"/>
        <v>nulová</v>
      </c>
    </row>
    <row r="119" spans="1:9" x14ac:dyDescent="0.25">
      <c r="A119" s="1">
        <f t="shared" ca="1" si="9"/>
        <v>43385</v>
      </c>
      <c r="B119" s="2">
        <f t="shared" ca="1" si="10"/>
        <v>0.69706989620094195</v>
      </c>
      <c r="C119" t="str">
        <f t="shared" ca="1" si="11"/>
        <v>osobní</v>
      </c>
      <c r="D119">
        <f t="shared" ca="1" si="12"/>
        <v>119</v>
      </c>
      <c r="E119" t="str">
        <f t="shared" ca="1" si="13"/>
        <v>ano</v>
      </c>
      <c r="F119" t="str">
        <f t="shared" ca="1" si="14"/>
        <v>zelená</v>
      </c>
      <c r="G119" s="3">
        <f t="shared" ca="1" si="15"/>
        <v>92</v>
      </c>
      <c r="H119" s="4">
        <f t="shared" ca="1" si="16"/>
        <v>8</v>
      </c>
      <c r="I119" t="str">
        <f t="shared" ca="1" si="17"/>
        <v>nulová</v>
      </c>
    </row>
    <row r="120" spans="1:9" x14ac:dyDescent="0.25">
      <c r="A120" s="1">
        <f t="shared" ca="1" si="9"/>
        <v>43379</v>
      </c>
      <c r="B120" s="2">
        <f t="shared" ca="1" si="10"/>
        <v>0.98802357969898935</v>
      </c>
      <c r="C120" t="str">
        <f t="shared" ca="1" si="11"/>
        <v>nákladní</v>
      </c>
      <c r="D120">
        <f t="shared" ca="1" si="12"/>
        <v>102</v>
      </c>
      <c r="E120" t="str">
        <f t="shared" ca="1" si="13"/>
        <v>ano</v>
      </c>
      <c r="F120" t="str">
        <f t="shared" ca="1" si="14"/>
        <v>zelená</v>
      </c>
      <c r="G120" s="3">
        <f t="shared" ca="1" si="15"/>
        <v>76</v>
      </c>
      <c r="H120" s="4">
        <f t="shared" ca="1" si="16"/>
        <v>-4</v>
      </c>
      <c r="I120" t="str">
        <f t="shared" ca="1" si="17"/>
        <v>špatná</v>
      </c>
    </row>
    <row r="121" spans="1:9" x14ac:dyDescent="0.25">
      <c r="A121" s="1">
        <f t="shared" ca="1" si="9"/>
        <v>43374</v>
      </c>
      <c r="B121" s="2">
        <f t="shared" ca="1" si="10"/>
        <v>0.30136066660451788</v>
      </c>
      <c r="C121" t="str">
        <f t="shared" ca="1" si="11"/>
        <v>osobní</v>
      </c>
      <c r="D121">
        <f t="shared" ca="1" si="12"/>
        <v>131</v>
      </c>
      <c r="E121" t="str">
        <f t="shared" ca="1" si="13"/>
        <v>ano</v>
      </c>
      <c r="F121" t="str">
        <f t="shared" ca="1" si="14"/>
        <v>černá</v>
      </c>
      <c r="G121" s="3">
        <f t="shared" ca="1" si="15"/>
        <v>69</v>
      </c>
      <c r="H121" s="4">
        <f t="shared" ca="1" si="16"/>
        <v>21</v>
      </c>
      <c r="I121" t="str">
        <f t="shared" ca="1" si="17"/>
        <v>dobrá</v>
      </c>
    </row>
    <row r="122" spans="1:9" x14ac:dyDescent="0.25">
      <c r="A122" s="1">
        <f t="shared" ca="1" si="9"/>
        <v>43385</v>
      </c>
      <c r="B122" s="2">
        <f t="shared" ca="1" si="10"/>
        <v>5.9022452561850902E-2</v>
      </c>
      <c r="C122" t="str">
        <f t="shared" ca="1" si="11"/>
        <v>osobní</v>
      </c>
      <c r="D122">
        <f t="shared" ca="1" si="12"/>
        <v>72</v>
      </c>
      <c r="E122" t="str">
        <f t="shared" ca="1" si="13"/>
        <v>ano</v>
      </c>
      <c r="F122" t="str">
        <f t="shared" ca="1" si="14"/>
        <v>modrá</v>
      </c>
      <c r="G122" s="3">
        <f t="shared" ca="1" si="15"/>
        <v>70</v>
      </c>
      <c r="H122" s="4">
        <f t="shared" ca="1" si="16"/>
        <v>-21</v>
      </c>
      <c r="I122" t="str">
        <f t="shared" ca="1" si="17"/>
        <v>špatná</v>
      </c>
    </row>
    <row r="123" spans="1:9" x14ac:dyDescent="0.25">
      <c r="A123" s="1">
        <f t="shared" ca="1" si="9"/>
        <v>43394</v>
      </c>
      <c r="B123" s="2">
        <f t="shared" ca="1" si="10"/>
        <v>0.76655649141945104</v>
      </c>
      <c r="C123" t="str">
        <f t="shared" ca="1" si="11"/>
        <v>osobní</v>
      </c>
      <c r="D123">
        <f t="shared" ca="1" si="12"/>
        <v>49</v>
      </c>
      <c r="E123" t="str">
        <f t="shared" ca="1" si="13"/>
        <v>ne</v>
      </c>
      <c r="F123" t="str">
        <f t="shared" ca="1" si="14"/>
        <v>zelená</v>
      </c>
      <c r="G123" s="3">
        <f t="shared" ca="1" si="15"/>
        <v>86</v>
      </c>
      <c r="H123" s="4">
        <f t="shared" ca="1" si="16"/>
        <v>-10</v>
      </c>
      <c r="I123" t="str">
        <f t="shared" ca="1" si="17"/>
        <v>výborná</v>
      </c>
    </row>
    <row r="124" spans="1:9" x14ac:dyDescent="0.25">
      <c r="A124" s="1">
        <f t="shared" ca="1" si="9"/>
        <v>43386</v>
      </c>
      <c r="B124" s="2">
        <f t="shared" ca="1" si="10"/>
        <v>0.3587797556597152</v>
      </c>
      <c r="C124" t="str">
        <f t="shared" ca="1" si="11"/>
        <v>motocykl</v>
      </c>
      <c r="D124">
        <f t="shared" ca="1" si="12"/>
        <v>114</v>
      </c>
      <c r="E124" t="str">
        <f t="shared" ca="1" si="13"/>
        <v>ano</v>
      </c>
      <c r="F124" t="str">
        <f t="shared" ca="1" si="14"/>
        <v>červená</v>
      </c>
      <c r="G124" s="3">
        <f t="shared" ca="1" si="15"/>
        <v>66</v>
      </c>
      <c r="H124" s="4">
        <f t="shared" ca="1" si="16"/>
        <v>-12</v>
      </c>
      <c r="I124" t="str">
        <f t="shared" ca="1" si="17"/>
        <v>dobrá</v>
      </c>
    </row>
    <row r="125" spans="1:9" x14ac:dyDescent="0.25">
      <c r="A125" s="1">
        <f t="shared" ca="1" si="9"/>
        <v>43381</v>
      </c>
      <c r="B125" s="2">
        <f t="shared" ca="1" si="10"/>
        <v>0.61814676855453865</v>
      </c>
      <c r="C125" t="str">
        <f t="shared" ca="1" si="11"/>
        <v>motocykl</v>
      </c>
      <c r="D125">
        <f t="shared" ca="1" si="12"/>
        <v>163</v>
      </c>
      <c r="E125" t="str">
        <f t="shared" ca="1" si="13"/>
        <v>ano</v>
      </c>
      <c r="F125" t="str">
        <f t="shared" ca="1" si="14"/>
        <v>zelená</v>
      </c>
      <c r="G125" s="3">
        <f t="shared" ca="1" si="15"/>
        <v>68</v>
      </c>
      <c r="H125" s="4">
        <f t="shared" ca="1" si="16"/>
        <v>4</v>
      </c>
      <c r="I125" t="str">
        <f t="shared" ca="1" si="17"/>
        <v>výborná</v>
      </c>
    </row>
    <row r="126" spans="1:9" x14ac:dyDescent="0.25">
      <c r="A126" s="1">
        <f t="shared" ca="1" si="9"/>
        <v>43373</v>
      </c>
      <c r="B126" s="2">
        <f t="shared" ca="1" si="10"/>
        <v>0.57065873759367047</v>
      </c>
      <c r="C126" t="str">
        <f t="shared" ca="1" si="11"/>
        <v>motocykl</v>
      </c>
      <c r="D126">
        <f t="shared" ca="1" si="12"/>
        <v>173</v>
      </c>
      <c r="E126" t="str">
        <f t="shared" ca="1" si="13"/>
        <v>ano</v>
      </c>
      <c r="F126" t="str">
        <f t="shared" ca="1" si="14"/>
        <v>zelená</v>
      </c>
      <c r="G126" s="3">
        <f t="shared" ca="1" si="15"/>
        <v>63</v>
      </c>
      <c r="H126" s="4">
        <f t="shared" ca="1" si="16"/>
        <v>5</v>
      </c>
      <c r="I126" t="str">
        <f t="shared" ca="1" si="17"/>
        <v>špatná</v>
      </c>
    </row>
    <row r="127" spans="1:9" x14ac:dyDescent="0.25">
      <c r="A127" s="1">
        <f t="shared" ca="1" si="9"/>
        <v>43400</v>
      </c>
      <c r="B127" s="2">
        <f t="shared" ca="1" si="10"/>
        <v>0.2852273493602252</v>
      </c>
      <c r="C127" t="str">
        <f t="shared" ca="1" si="11"/>
        <v>osobní</v>
      </c>
      <c r="D127">
        <f t="shared" ca="1" si="12"/>
        <v>74</v>
      </c>
      <c r="E127" t="str">
        <f t="shared" ca="1" si="13"/>
        <v>ano</v>
      </c>
      <c r="F127" t="str">
        <f t="shared" ca="1" si="14"/>
        <v>černá</v>
      </c>
      <c r="G127" s="3">
        <f t="shared" ca="1" si="15"/>
        <v>88</v>
      </c>
      <c r="H127" s="4">
        <f t="shared" ca="1" si="16"/>
        <v>21</v>
      </c>
      <c r="I127" t="str">
        <f t="shared" ca="1" si="17"/>
        <v>dobrá</v>
      </c>
    </row>
    <row r="128" spans="1:9" x14ac:dyDescent="0.25">
      <c r="A128" s="1">
        <f t="shared" ca="1" si="9"/>
        <v>43389</v>
      </c>
      <c r="B128" s="2">
        <f t="shared" ca="1" si="10"/>
        <v>0.70985561764760974</v>
      </c>
      <c r="C128" t="str">
        <f t="shared" ca="1" si="11"/>
        <v>osobní</v>
      </c>
      <c r="D128">
        <f t="shared" ca="1" si="12"/>
        <v>156</v>
      </c>
      <c r="E128" t="str">
        <f t="shared" ca="1" si="13"/>
        <v>ano</v>
      </c>
      <c r="F128" t="str">
        <f t="shared" ca="1" si="14"/>
        <v>červená</v>
      </c>
      <c r="G128" s="3">
        <f t="shared" ca="1" si="15"/>
        <v>62</v>
      </c>
      <c r="H128" s="4">
        <f t="shared" ca="1" si="16"/>
        <v>18</v>
      </c>
      <c r="I128" t="str">
        <f t="shared" ca="1" si="17"/>
        <v>nulová</v>
      </c>
    </row>
    <row r="129" spans="1:9" x14ac:dyDescent="0.25">
      <c r="A129" s="1">
        <f t="shared" ca="1" si="9"/>
        <v>43390</v>
      </c>
      <c r="B129" s="2">
        <f t="shared" ca="1" si="10"/>
        <v>0.37829325384965229</v>
      </c>
      <c r="C129" t="str">
        <f t="shared" ca="1" si="11"/>
        <v>osobní</v>
      </c>
      <c r="D129">
        <f t="shared" ca="1" si="12"/>
        <v>125</v>
      </c>
      <c r="E129" t="str">
        <f t="shared" ca="1" si="13"/>
        <v>ano</v>
      </c>
      <c r="F129" t="str">
        <f t="shared" ca="1" si="14"/>
        <v>bílá</v>
      </c>
      <c r="G129" s="3">
        <f t="shared" ca="1" si="15"/>
        <v>72</v>
      </c>
      <c r="H129" s="4">
        <f t="shared" ca="1" si="16"/>
        <v>13</v>
      </c>
      <c r="I129" t="str">
        <f t="shared" ca="1" si="17"/>
        <v>výborná</v>
      </c>
    </row>
    <row r="130" spans="1:9" x14ac:dyDescent="0.25">
      <c r="A130" s="1">
        <f t="shared" ca="1" si="9"/>
        <v>43395</v>
      </c>
      <c r="B130" s="2">
        <f t="shared" ca="1" si="10"/>
        <v>0.78916661580165348</v>
      </c>
      <c r="C130" t="str">
        <f t="shared" ca="1" si="11"/>
        <v>nákladní</v>
      </c>
      <c r="D130">
        <f t="shared" ca="1" si="12"/>
        <v>101</v>
      </c>
      <c r="E130" t="str">
        <f t="shared" ca="1" si="13"/>
        <v>ano</v>
      </c>
      <c r="F130" t="str">
        <f t="shared" ca="1" si="14"/>
        <v>šedá</v>
      </c>
      <c r="G130" s="3">
        <f t="shared" ca="1" si="15"/>
        <v>80</v>
      </c>
      <c r="H130" s="4">
        <f t="shared" ca="1" si="16"/>
        <v>17</v>
      </c>
      <c r="I130" t="str">
        <f t="shared" ca="1" si="17"/>
        <v>špatná</v>
      </c>
    </row>
    <row r="131" spans="1:9" x14ac:dyDescent="0.25">
      <c r="A131" s="1">
        <f t="shared" ca="1" si="9"/>
        <v>43400</v>
      </c>
      <c r="B131" s="2">
        <f t="shared" ca="1" si="10"/>
        <v>0.12336116326940871</v>
      </c>
      <c r="C131" t="str">
        <f t="shared" ca="1" si="11"/>
        <v>nákladní</v>
      </c>
      <c r="D131">
        <f t="shared" ca="1" si="12"/>
        <v>41</v>
      </c>
      <c r="E131" t="str">
        <f t="shared" ca="1" si="13"/>
        <v>ne</v>
      </c>
      <c r="F131" t="str">
        <f t="shared" ca="1" si="14"/>
        <v>červená</v>
      </c>
      <c r="G131" s="3">
        <f t="shared" ca="1" si="15"/>
        <v>88</v>
      </c>
      <c r="H131" s="4">
        <f t="shared" ca="1" si="16"/>
        <v>18</v>
      </c>
      <c r="I131" t="str">
        <f t="shared" ca="1" si="17"/>
        <v>špatná</v>
      </c>
    </row>
    <row r="132" spans="1:9" x14ac:dyDescent="0.25">
      <c r="A132" s="1">
        <f t="shared" ref="A132:A195" ca="1" si="18">RANDBETWEEN($L$4,$M$4)</f>
        <v>43398</v>
      </c>
      <c r="B132" s="2">
        <f t="shared" ref="B132:B195" ca="1" si="19">RAND()</f>
        <v>0.36043536189875314</v>
      </c>
      <c r="C132" t="str">
        <f t="shared" ref="C132:C195" ca="1" si="20">CHOOSE(RANDBETWEEN(1,4),$P$4,$P$5,$P$6,$P$7)</f>
        <v>osobní</v>
      </c>
      <c r="D132">
        <f t="shared" ref="D132:D195" ca="1" si="21">RANDBETWEEN(30,180)</f>
        <v>140</v>
      </c>
      <c r="E132" t="str">
        <f t="shared" ref="E132:E195" ca="1" si="22">IF(D132&gt;56,"ano","ne")</f>
        <v>ano</v>
      </c>
      <c r="F132" t="str">
        <f t="shared" ref="F132:F195" ca="1" si="23">CHOOSE(RANDBETWEEN(1,7),$Q$4,$Q$5,$Q$6,$Q$7,$Q$8,$Q$9,$Q$10,$Q$11)</f>
        <v>červená</v>
      </c>
      <c r="G132" s="3">
        <f t="shared" ref="G132:G195" ca="1" si="24">RANDBETWEEN(60,95)</f>
        <v>75</v>
      </c>
      <c r="H132" s="4">
        <f t="shared" ref="H132:H195" ca="1" si="25">RANDBETWEEN(-21,38)</f>
        <v>22</v>
      </c>
      <c r="I132" t="str">
        <f t="shared" ref="I132:I195" ca="1" si="26">CHOOSE(RANDBETWEEN(1,4),$O$4,$O$5,$O$6,$O$7)</f>
        <v>nulová</v>
      </c>
    </row>
    <row r="133" spans="1:9" x14ac:dyDescent="0.25">
      <c r="A133" s="1">
        <f t="shared" ca="1" si="18"/>
        <v>43376</v>
      </c>
      <c r="B133" s="2">
        <f t="shared" ca="1" si="19"/>
        <v>0.75081520641003907</v>
      </c>
      <c r="C133" t="str">
        <f t="shared" ca="1" si="20"/>
        <v>nákladní</v>
      </c>
      <c r="D133">
        <f t="shared" ca="1" si="21"/>
        <v>48</v>
      </c>
      <c r="E133" t="str">
        <f t="shared" ca="1" si="22"/>
        <v>ne</v>
      </c>
      <c r="F133" t="str">
        <f t="shared" ca="1" si="23"/>
        <v>šedá</v>
      </c>
      <c r="G133" s="3">
        <f t="shared" ca="1" si="24"/>
        <v>65</v>
      </c>
      <c r="H133" s="4">
        <f t="shared" ca="1" si="25"/>
        <v>-17</v>
      </c>
      <c r="I133" t="str">
        <f t="shared" ca="1" si="26"/>
        <v>nulová</v>
      </c>
    </row>
    <row r="134" spans="1:9" x14ac:dyDescent="0.25">
      <c r="A134" s="1">
        <f t="shared" ca="1" si="18"/>
        <v>43388</v>
      </c>
      <c r="B134" s="2">
        <f t="shared" ca="1" si="19"/>
        <v>0.14914911736398029</v>
      </c>
      <c r="C134" t="str">
        <f t="shared" ca="1" si="20"/>
        <v>kolo</v>
      </c>
      <c r="D134">
        <f t="shared" ca="1" si="21"/>
        <v>64</v>
      </c>
      <c r="E134" t="str">
        <f t="shared" ca="1" si="22"/>
        <v>ano</v>
      </c>
      <c r="F134" t="str">
        <f t="shared" ca="1" si="23"/>
        <v>modrá</v>
      </c>
      <c r="G134" s="3">
        <f t="shared" ca="1" si="24"/>
        <v>86</v>
      </c>
      <c r="H134" s="4">
        <f t="shared" ca="1" si="25"/>
        <v>12</v>
      </c>
      <c r="I134" t="str">
        <f t="shared" ca="1" si="26"/>
        <v>špatná</v>
      </c>
    </row>
    <row r="135" spans="1:9" x14ac:dyDescent="0.25">
      <c r="A135" s="1">
        <f t="shared" ca="1" si="18"/>
        <v>43384</v>
      </c>
      <c r="B135" s="2">
        <f t="shared" ca="1" si="19"/>
        <v>0.23516164515517413</v>
      </c>
      <c r="C135" t="str">
        <f t="shared" ca="1" si="20"/>
        <v>kolo</v>
      </c>
      <c r="D135">
        <f t="shared" ca="1" si="21"/>
        <v>152</v>
      </c>
      <c r="E135" t="str">
        <f t="shared" ca="1" si="22"/>
        <v>ano</v>
      </c>
      <c r="F135" t="str">
        <f t="shared" ca="1" si="23"/>
        <v>bílá</v>
      </c>
      <c r="G135" s="3">
        <f t="shared" ca="1" si="24"/>
        <v>92</v>
      </c>
      <c r="H135" s="4">
        <f t="shared" ca="1" si="25"/>
        <v>-16</v>
      </c>
      <c r="I135" t="str">
        <f t="shared" ca="1" si="26"/>
        <v>výborná</v>
      </c>
    </row>
    <row r="136" spans="1:9" x14ac:dyDescent="0.25">
      <c r="A136" s="1">
        <f t="shared" ca="1" si="18"/>
        <v>43388</v>
      </c>
      <c r="B136" s="2">
        <f t="shared" ca="1" si="19"/>
        <v>0.33389488075055818</v>
      </c>
      <c r="C136" t="str">
        <f t="shared" ca="1" si="20"/>
        <v>osobní</v>
      </c>
      <c r="D136">
        <f t="shared" ca="1" si="21"/>
        <v>157</v>
      </c>
      <c r="E136" t="str">
        <f t="shared" ca="1" si="22"/>
        <v>ano</v>
      </c>
      <c r="F136" t="str">
        <f t="shared" ca="1" si="23"/>
        <v>bílá</v>
      </c>
      <c r="G136" s="3">
        <f t="shared" ca="1" si="24"/>
        <v>73</v>
      </c>
      <c r="H136" s="4">
        <f t="shared" ca="1" si="25"/>
        <v>-9</v>
      </c>
      <c r="I136" t="str">
        <f t="shared" ca="1" si="26"/>
        <v>výborná</v>
      </c>
    </row>
    <row r="137" spans="1:9" x14ac:dyDescent="0.25">
      <c r="A137" s="1">
        <f t="shared" ca="1" si="18"/>
        <v>43390</v>
      </c>
      <c r="B137" s="2">
        <f t="shared" ca="1" si="19"/>
        <v>0.92339059952848634</v>
      </c>
      <c r="C137" t="str">
        <f t="shared" ca="1" si="20"/>
        <v>osobní</v>
      </c>
      <c r="D137">
        <f t="shared" ca="1" si="21"/>
        <v>161</v>
      </c>
      <c r="E137" t="str">
        <f t="shared" ca="1" si="22"/>
        <v>ano</v>
      </c>
      <c r="F137" t="str">
        <f t="shared" ca="1" si="23"/>
        <v>černá</v>
      </c>
      <c r="G137" s="3">
        <f t="shared" ca="1" si="24"/>
        <v>78</v>
      </c>
      <c r="H137" s="4">
        <f t="shared" ca="1" si="25"/>
        <v>21</v>
      </c>
      <c r="I137" t="str">
        <f t="shared" ca="1" si="26"/>
        <v>výborná</v>
      </c>
    </row>
    <row r="138" spans="1:9" x14ac:dyDescent="0.25">
      <c r="A138" s="1">
        <f t="shared" ca="1" si="18"/>
        <v>43380</v>
      </c>
      <c r="B138" s="2">
        <f t="shared" ca="1" si="19"/>
        <v>0.19286847661699336</v>
      </c>
      <c r="C138" t="str">
        <f t="shared" ca="1" si="20"/>
        <v>motocykl</v>
      </c>
      <c r="D138">
        <f t="shared" ca="1" si="21"/>
        <v>131</v>
      </c>
      <c r="E138" t="str">
        <f t="shared" ca="1" si="22"/>
        <v>ano</v>
      </c>
      <c r="F138" t="str">
        <f t="shared" ca="1" si="23"/>
        <v>zelená</v>
      </c>
      <c r="G138" s="3">
        <f t="shared" ca="1" si="24"/>
        <v>67</v>
      </c>
      <c r="H138" s="4">
        <f t="shared" ca="1" si="25"/>
        <v>30</v>
      </c>
      <c r="I138" t="str">
        <f t="shared" ca="1" si="26"/>
        <v>dobrá</v>
      </c>
    </row>
    <row r="139" spans="1:9" x14ac:dyDescent="0.25">
      <c r="A139" s="1">
        <f t="shared" ca="1" si="18"/>
        <v>43383</v>
      </c>
      <c r="B139" s="2">
        <f t="shared" ca="1" si="19"/>
        <v>0.87399693880602325</v>
      </c>
      <c r="C139" t="str">
        <f t="shared" ca="1" si="20"/>
        <v>motocykl</v>
      </c>
      <c r="D139">
        <f t="shared" ca="1" si="21"/>
        <v>80</v>
      </c>
      <c r="E139" t="str">
        <f t="shared" ca="1" si="22"/>
        <v>ano</v>
      </c>
      <c r="F139" t="str">
        <f t="shared" ca="1" si="23"/>
        <v>černá</v>
      </c>
      <c r="G139" s="3">
        <f t="shared" ca="1" si="24"/>
        <v>92</v>
      </c>
      <c r="H139" s="4">
        <f t="shared" ca="1" si="25"/>
        <v>28</v>
      </c>
      <c r="I139" t="str">
        <f t="shared" ca="1" si="26"/>
        <v>výborná</v>
      </c>
    </row>
    <row r="140" spans="1:9" x14ac:dyDescent="0.25">
      <c r="A140" s="1">
        <f t="shared" ca="1" si="18"/>
        <v>43396</v>
      </c>
      <c r="B140" s="2">
        <f t="shared" ca="1" si="19"/>
        <v>0.92169261358350996</v>
      </c>
      <c r="C140" t="str">
        <f t="shared" ca="1" si="20"/>
        <v>nákladní</v>
      </c>
      <c r="D140">
        <f t="shared" ca="1" si="21"/>
        <v>100</v>
      </c>
      <c r="E140" t="str">
        <f t="shared" ca="1" si="22"/>
        <v>ano</v>
      </c>
      <c r="F140" t="str">
        <f t="shared" ca="1" si="23"/>
        <v>modrá</v>
      </c>
      <c r="G140" s="3">
        <f t="shared" ca="1" si="24"/>
        <v>61</v>
      </c>
      <c r="H140" s="4">
        <f t="shared" ca="1" si="25"/>
        <v>-21</v>
      </c>
      <c r="I140" t="str">
        <f t="shared" ca="1" si="26"/>
        <v>špatná</v>
      </c>
    </row>
    <row r="141" spans="1:9" x14ac:dyDescent="0.25">
      <c r="A141" s="1">
        <f t="shared" ca="1" si="18"/>
        <v>43393</v>
      </c>
      <c r="B141" s="2">
        <f t="shared" ca="1" si="19"/>
        <v>0.95770846840166957</v>
      </c>
      <c r="C141" t="str">
        <f t="shared" ca="1" si="20"/>
        <v>osobní</v>
      </c>
      <c r="D141">
        <f t="shared" ca="1" si="21"/>
        <v>70</v>
      </c>
      <c r="E141" t="str">
        <f t="shared" ca="1" si="22"/>
        <v>ano</v>
      </c>
      <c r="F141" t="str">
        <f t="shared" ca="1" si="23"/>
        <v>červená</v>
      </c>
      <c r="G141" s="3">
        <f t="shared" ca="1" si="24"/>
        <v>74</v>
      </c>
      <c r="H141" s="4">
        <f t="shared" ca="1" si="25"/>
        <v>20</v>
      </c>
      <c r="I141" t="str">
        <f t="shared" ca="1" si="26"/>
        <v>výborná</v>
      </c>
    </row>
    <row r="142" spans="1:9" x14ac:dyDescent="0.25">
      <c r="A142" s="1">
        <f t="shared" ca="1" si="18"/>
        <v>43374</v>
      </c>
      <c r="B142" s="2">
        <f t="shared" ca="1" si="19"/>
        <v>0.44033788924408646</v>
      </c>
      <c r="C142" t="str">
        <f t="shared" ca="1" si="20"/>
        <v>nákladní</v>
      </c>
      <c r="D142">
        <f t="shared" ca="1" si="21"/>
        <v>115</v>
      </c>
      <c r="E142" t="str">
        <f t="shared" ca="1" si="22"/>
        <v>ano</v>
      </c>
      <c r="F142" t="str">
        <f t="shared" ca="1" si="23"/>
        <v>modrá</v>
      </c>
      <c r="G142" s="3">
        <f t="shared" ca="1" si="24"/>
        <v>70</v>
      </c>
      <c r="H142" s="4">
        <f t="shared" ca="1" si="25"/>
        <v>21</v>
      </c>
      <c r="I142" t="str">
        <f t="shared" ca="1" si="26"/>
        <v>špatná</v>
      </c>
    </row>
    <row r="143" spans="1:9" x14ac:dyDescent="0.25">
      <c r="A143" s="1">
        <f t="shared" ca="1" si="18"/>
        <v>43399</v>
      </c>
      <c r="B143" s="2">
        <f t="shared" ca="1" si="19"/>
        <v>0.43699506150838063</v>
      </c>
      <c r="C143" t="str">
        <f t="shared" ca="1" si="20"/>
        <v>nákladní</v>
      </c>
      <c r="D143">
        <f t="shared" ca="1" si="21"/>
        <v>168</v>
      </c>
      <c r="E143" t="str">
        <f t="shared" ca="1" si="22"/>
        <v>ano</v>
      </c>
      <c r="F143" t="str">
        <f t="shared" ca="1" si="23"/>
        <v>šedá</v>
      </c>
      <c r="G143" s="3">
        <f t="shared" ca="1" si="24"/>
        <v>88</v>
      </c>
      <c r="H143" s="4">
        <f t="shared" ca="1" si="25"/>
        <v>14</v>
      </c>
      <c r="I143" t="str">
        <f t="shared" ca="1" si="26"/>
        <v>nulová</v>
      </c>
    </row>
    <row r="144" spans="1:9" x14ac:dyDescent="0.25">
      <c r="A144" s="1">
        <f t="shared" ca="1" si="18"/>
        <v>43392</v>
      </c>
      <c r="B144" s="2">
        <f t="shared" ca="1" si="19"/>
        <v>0.37979736102123529</v>
      </c>
      <c r="C144" t="str">
        <f t="shared" ca="1" si="20"/>
        <v>osobní</v>
      </c>
      <c r="D144">
        <f t="shared" ca="1" si="21"/>
        <v>53</v>
      </c>
      <c r="E144" t="str">
        <f t="shared" ca="1" si="22"/>
        <v>ne</v>
      </c>
      <c r="F144" t="str">
        <f t="shared" ca="1" si="23"/>
        <v>červená</v>
      </c>
      <c r="G144" s="3">
        <f t="shared" ca="1" si="24"/>
        <v>94</v>
      </c>
      <c r="H144" s="4">
        <f t="shared" ca="1" si="25"/>
        <v>-7</v>
      </c>
      <c r="I144" t="str">
        <f t="shared" ca="1" si="26"/>
        <v>výborná</v>
      </c>
    </row>
    <row r="145" spans="1:9" x14ac:dyDescent="0.25">
      <c r="A145" s="1">
        <f t="shared" ca="1" si="18"/>
        <v>43392</v>
      </c>
      <c r="B145" s="2">
        <f t="shared" ca="1" si="19"/>
        <v>0.98701424388394221</v>
      </c>
      <c r="C145" t="str">
        <f t="shared" ca="1" si="20"/>
        <v>osobní</v>
      </c>
      <c r="D145">
        <f t="shared" ca="1" si="21"/>
        <v>84</v>
      </c>
      <c r="E145" t="str">
        <f t="shared" ca="1" si="22"/>
        <v>ano</v>
      </c>
      <c r="F145" t="str">
        <f t="shared" ca="1" si="23"/>
        <v>stříbrná</v>
      </c>
      <c r="G145" s="3">
        <f t="shared" ca="1" si="24"/>
        <v>91</v>
      </c>
      <c r="H145" s="4">
        <f t="shared" ca="1" si="25"/>
        <v>-5</v>
      </c>
      <c r="I145" t="str">
        <f t="shared" ca="1" si="26"/>
        <v>dobrá</v>
      </c>
    </row>
    <row r="146" spans="1:9" x14ac:dyDescent="0.25">
      <c r="A146" s="1">
        <f t="shared" ca="1" si="18"/>
        <v>43400</v>
      </c>
      <c r="B146" s="2">
        <f t="shared" ca="1" si="19"/>
        <v>0.10519568661896661</v>
      </c>
      <c r="C146" t="str">
        <f t="shared" ca="1" si="20"/>
        <v>motocykl</v>
      </c>
      <c r="D146">
        <f t="shared" ca="1" si="21"/>
        <v>169</v>
      </c>
      <c r="E146" t="str">
        <f t="shared" ca="1" si="22"/>
        <v>ano</v>
      </c>
      <c r="F146" t="str">
        <f t="shared" ca="1" si="23"/>
        <v>bílá</v>
      </c>
      <c r="G146" s="3">
        <f t="shared" ca="1" si="24"/>
        <v>91</v>
      </c>
      <c r="H146" s="4">
        <f t="shared" ca="1" si="25"/>
        <v>-7</v>
      </c>
      <c r="I146" t="str">
        <f t="shared" ca="1" si="26"/>
        <v>špatná</v>
      </c>
    </row>
    <row r="147" spans="1:9" x14ac:dyDescent="0.25">
      <c r="A147" s="1">
        <f t="shared" ca="1" si="18"/>
        <v>43393</v>
      </c>
      <c r="B147" s="2">
        <f t="shared" ca="1" si="19"/>
        <v>0.85591797674852665</v>
      </c>
      <c r="C147" t="str">
        <f t="shared" ca="1" si="20"/>
        <v>kolo</v>
      </c>
      <c r="D147">
        <f t="shared" ca="1" si="21"/>
        <v>159</v>
      </c>
      <c r="E147" t="str">
        <f t="shared" ca="1" si="22"/>
        <v>ano</v>
      </c>
      <c r="F147" t="str">
        <f t="shared" ca="1" si="23"/>
        <v>zelená</v>
      </c>
      <c r="G147" s="3">
        <f t="shared" ca="1" si="24"/>
        <v>90</v>
      </c>
      <c r="H147" s="4">
        <f t="shared" ca="1" si="25"/>
        <v>15</v>
      </c>
      <c r="I147" t="str">
        <f t="shared" ca="1" si="26"/>
        <v>dobrá</v>
      </c>
    </row>
    <row r="148" spans="1:9" x14ac:dyDescent="0.25">
      <c r="A148" s="1">
        <f t="shared" ca="1" si="18"/>
        <v>43390</v>
      </c>
      <c r="B148" s="2">
        <f t="shared" ca="1" si="19"/>
        <v>6.2681589219428124E-2</v>
      </c>
      <c r="C148" t="str">
        <f t="shared" ca="1" si="20"/>
        <v>kolo</v>
      </c>
      <c r="D148">
        <f t="shared" ca="1" si="21"/>
        <v>42</v>
      </c>
      <c r="E148" t="str">
        <f t="shared" ca="1" si="22"/>
        <v>ne</v>
      </c>
      <c r="F148" t="str">
        <f t="shared" ca="1" si="23"/>
        <v>modrá</v>
      </c>
      <c r="G148" s="3">
        <f t="shared" ca="1" si="24"/>
        <v>68</v>
      </c>
      <c r="H148" s="4">
        <f t="shared" ca="1" si="25"/>
        <v>-5</v>
      </c>
      <c r="I148" t="str">
        <f t="shared" ca="1" si="26"/>
        <v>špatná</v>
      </c>
    </row>
    <row r="149" spans="1:9" x14ac:dyDescent="0.25">
      <c r="A149" s="1">
        <f t="shared" ca="1" si="18"/>
        <v>43381</v>
      </c>
      <c r="B149" s="2">
        <f t="shared" ca="1" si="19"/>
        <v>0.53518868692993438</v>
      </c>
      <c r="C149" t="str">
        <f t="shared" ca="1" si="20"/>
        <v>kolo</v>
      </c>
      <c r="D149">
        <f t="shared" ca="1" si="21"/>
        <v>72</v>
      </c>
      <c r="E149" t="str">
        <f t="shared" ca="1" si="22"/>
        <v>ano</v>
      </c>
      <c r="F149" t="str">
        <f t="shared" ca="1" si="23"/>
        <v>bílá</v>
      </c>
      <c r="G149" s="3">
        <f t="shared" ca="1" si="24"/>
        <v>75</v>
      </c>
      <c r="H149" s="4">
        <f t="shared" ca="1" si="25"/>
        <v>-18</v>
      </c>
      <c r="I149" t="str">
        <f t="shared" ca="1" si="26"/>
        <v>nulová</v>
      </c>
    </row>
    <row r="150" spans="1:9" x14ac:dyDescent="0.25">
      <c r="A150" s="1">
        <f t="shared" ca="1" si="18"/>
        <v>43377</v>
      </c>
      <c r="B150" s="2">
        <f t="shared" ca="1" si="19"/>
        <v>0.84151821368350244</v>
      </c>
      <c r="C150" t="str">
        <f t="shared" ca="1" si="20"/>
        <v>motocykl</v>
      </c>
      <c r="D150">
        <f t="shared" ca="1" si="21"/>
        <v>38</v>
      </c>
      <c r="E150" t="str">
        <f t="shared" ca="1" si="22"/>
        <v>ne</v>
      </c>
      <c r="F150" t="str">
        <f t="shared" ca="1" si="23"/>
        <v>šedá</v>
      </c>
      <c r="G150" s="3">
        <f t="shared" ca="1" si="24"/>
        <v>62</v>
      </c>
      <c r="H150" s="4">
        <f t="shared" ca="1" si="25"/>
        <v>20</v>
      </c>
      <c r="I150" t="str">
        <f t="shared" ca="1" si="26"/>
        <v>špatná</v>
      </c>
    </row>
    <row r="151" spans="1:9" x14ac:dyDescent="0.25">
      <c r="A151" s="1">
        <f t="shared" ca="1" si="18"/>
        <v>43399</v>
      </c>
      <c r="B151" s="2">
        <f t="shared" ca="1" si="19"/>
        <v>0.47229564664062651</v>
      </c>
      <c r="C151" t="str">
        <f t="shared" ca="1" si="20"/>
        <v>nákladní</v>
      </c>
      <c r="D151">
        <f t="shared" ca="1" si="21"/>
        <v>79</v>
      </c>
      <c r="E151" t="str">
        <f t="shared" ca="1" si="22"/>
        <v>ano</v>
      </c>
      <c r="F151" t="str">
        <f t="shared" ca="1" si="23"/>
        <v>bílá</v>
      </c>
      <c r="G151" s="3">
        <f t="shared" ca="1" si="24"/>
        <v>64</v>
      </c>
      <c r="H151" s="4">
        <f t="shared" ca="1" si="25"/>
        <v>11</v>
      </c>
      <c r="I151" t="str">
        <f t="shared" ca="1" si="26"/>
        <v>nulová</v>
      </c>
    </row>
    <row r="152" spans="1:9" x14ac:dyDescent="0.25">
      <c r="A152" s="1">
        <f t="shared" ca="1" si="18"/>
        <v>43399</v>
      </c>
      <c r="B152" s="2">
        <f t="shared" ca="1" si="19"/>
        <v>0.75031211435535294</v>
      </c>
      <c r="C152" t="str">
        <f t="shared" ca="1" si="20"/>
        <v>kolo</v>
      </c>
      <c r="D152">
        <f t="shared" ca="1" si="21"/>
        <v>118</v>
      </c>
      <c r="E152" t="str">
        <f t="shared" ca="1" si="22"/>
        <v>ano</v>
      </c>
      <c r="F152" t="str">
        <f t="shared" ca="1" si="23"/>
        <v>červená</v>
      </c>
      <c r="G152" s="3">
        <f t="shared" ca="1" si="24"/>
        <v>63</v>
      </c>
      <c r="H152" s="4">
        <f t="shared" ca="1" si="25"/>
        <v>5</v>
      </c>
      <c r="I152" t="str">
        <f t="shared" ca="1" si="26"/>
        <v>špatná</v>
      </c>
    </row>
    <row r="153" spans="1:9" x14ac:dyDescent="0.25">
      <c r="A153" s="1">
        <f t="shared" ca="1" si="18"/>
        <v>43379</v>
      </c>
      <c r="B153" s="2">
        <f t="shared" ca="1" si="19"/>
        <v>0.77976626111594893</v>
      </c>
      <c r="C153" t="str">
        <f t="shared" ca="1" si="20"/>
        <v>nákladní</v>
      </c>
      <c r="D153">
        <f t="shared" ca="1" si="21"/>
        <v>79</v>
      </c>
      <c r="E153" t="str">
        <f t="shared" ca="1" si="22"/>
        <v>ano</v>
      </c>
      <c r="F153" t="str">
        <f t="shared" ca="1" si="23"/>
        <v>bílá</v>
      </c>
      <c r="G153" s="3">
        <f t="shared" ca="1" si="24"/>
        <v>70</v>
      </c>
      <c r="H153" s="4">
        <f t="shared" ca="1" si="25"/>
        <v>1</v>
      </c>
      <c r="I153" t="str">
        <f t="shared" ca="1" si="26"/>
        <v>výborná</v>
      </c>
    </row>
    <row r="154" spans="1:9" x14ac:dyDescent="0.25">
      <c r="A154" s="1">
        <f t="shared" ca="1" si="18"/>
        <v>43379</v>
      </c>
      <c r="B154" s="2">
        <f t="shared" ca="1" si="19"/>
        <v>0.42168773013542415</v>
      </c>
      <c r="C154" t="str">
        <f t="shared" ca="1" si="20"/>
        <v>motocykl</v>
      </c>
      <c r="D154">
        <f t="shared" ca="1" si="21"/>
        <v>106</v>
      </c>
      <c r="E154" t="str">
        <f t="shared" ca="1" si="22"/>
        <v>ano</v>
      </c>
      <c r="F154" t="str">
        <f t="shared" ca="1" si="23"/>
        <v>bílá</v>
      </c>
      <c r="G154" s="3">
        <f t="shared" ca="1" si="24"/>
        <v>69</v>
      </c>
      <c r="H154" s="4">
        <f t="shared" ca="1" si="25"/>
        <v>-15</v>
      </c>
      <c r="I154" t="str">
        <f t="shared" ca="1" si="26"/>
        <v>nulová</v>
      </c>
    </row>
    <row r="155" spans="1:9" x14ac:dyDescent="0.25">
      <c r="A155" s="1">
        <f t="shared" ca="1" si="18"/>
        <v>43384</v>
      </c>
      <c r="B155" s="2">
        <f t="shared" ca="1" si="19"/>
        <v>0.79997563261974003</v>
      </c>
      <c r="C155" t="str">
        <f t="shared" ca="1" si="20"/>
        <v>osobní</v>
      </c>
      <c r="D155">
        <f t="shared" ca="1" si="21"/>
        <v>103</v>
      </c>
      <c r="E155" t="str">
        <f t="shared" ca="1" si="22"/>
        <v>ano</v>
      </c>
      <c r="F155" t="str">
        <f t="shared" ca="1" si="23"/>
        <v>stříbrná</v>
      </c>
      <c r="G155" s="3">
        <f t="shared" ca="1" si="24"/>
        <v>92</v>
      </c>
      <c r="H155" s="4">
        <f t="shared" ca="1" si="25"/>
        <v>-11</v>
      </c>
      <c r="I155" t="str">
        <f t="shared" ca="1" si="26"/>
        <v>nulová</v>
      </c>
    </row>
    <row r="156" spans="1:9" x14ac:dyDescent="0.25">
      <c r="A156" s="1">
        <f t="shared" ca="1" si="18"/>
        <v>43379</v>
      </c>
      <c r="B156" s="2">
        <f t="shared" ca="1" si="19"/>
        <v>0.11748894630914664</v>
      </c>
      <c r="C156" t="str">
        <f t="shared" ca="1" si="20"/>
        <v>osobní</v>
      </c>
      <c r="D156">
        <f t="shared" ca="1" si="21"/>
        <v>51</v>
      </c>
      <c r="E156" t="str">
        <f t="shared" ca="1" si="22"/>
        <v>ne</v>
      </c>
      <c r="F156" t="str">
        <f t="shared" ca="1" si="23"/>
        <v>bílá</v>
      </c>
      <c r="G156" s="3">
        <f t="shared" ca="1" si="24"/>
        <v>76</v>
      </c>
      <c r="H156" s="4">
        <f t="shared" ca="1" si="25"/>
        <v>12</v>
      </c>
      <c r="I156" t="str">
        <f t="shared" ca="1" si="26"/>
        <v>špatná</v>
      </c>
    </row>
    <row r="157" spans="1:9" x14ac:dyDescent="0.25">
      <c r="A157" s="1">
        <f t="shared" ca="1" si="18"/>
        <v>43377</v>
      </c>
      <c r="B157" s="2">
        <f t="shared" ca="1" si="19"/>
        <v>0.67982222240371248</v>
      </c>
      <c r="C157" t="str">
        <f t="shared" ca="1" si="20"/>
        <v>motocykl</v>
      </c>
      <c r="D157">
        <f t="shared" ca="1" si="21"/>
        <v>153</v>
      </c>
      <c r="E157" t="str">
        <f t="shared" ca="1" si="22"/>
        <v>ano</v>
      </c>
      <c r="F157" t="str">
        <f t="shared" ca="1" si="23"/>
        <v>bílá</v>
      </c>
      <c r="G157" s="3">
        <f t="shared" ca="1" si="24"/>
        <v>65</v>
      </c>
      <c r="H157" s="4">
        <f t="shared" ca="1" si="25"/>
        <v>22</v>
      </c>
      <c r="I157" t="str">
        <f t="shared" ca="1" si="26"/>
        <v>dobrá</v>
      </c>
    </row>
    <row r="158" spans="1:9" x14ac:dyDescent="0.25">
      <c r="A158" s="1">
        <f t="shared" ca="1" si="18"/>
        <v>43387</v>
      </c>
      <c r="B158" s="2">
        <f t="shared" ca="1" si="19"/>
        <v>0.86943576961259261</v>
      </c>
      <c r="C158" t="str">
        <f t="shared" ca="1" si="20"/>
        <v>kolo</v>
      </c>
      <c r="D158">
        <f t="shared" ca="1" si="21"/>
        <v>147</v>
      </c>
      <c r="E158" t="str">
        <f t="shared" ca="1" si="22"/>
        <v>ano</v>
      </c>
      <c r="F158" t="str">
        <f t="shared" ca="1" si="23"/>
        <v>stříbrná</v>
      </c>
      <c r="G158" s="3">
        <f t="shared" ca="1" si="24"/>
        <v>94</v>
      </c>
      <c r="H158" s="4">
        <f t="shared" ca="1" si="25"/>
        <v>11</v>
      </c>
      <c r="I158" t="str">
        <f t="shared" ca="1" si="26"/>
        <v>nulová</v>
      </c>
    </row>
    <row r="159" spans="1:9" x14ac:dyDescent="0.25">
      <c r="A159" s="1">
        <f t="shared" ca="1" si="18"/>
        <v>43385</v>
      </c>
      <c r="B159" s="2">
        <f t="shared" ca="1" si="19"/>
        <v>2.0047873130965899E-2</v>
      </c>
      <c r="C159" t="str">
        <f t="shared" ca="1" si="20"/>
        <v>osobní</v>
      </c>
      <c r="D159">
        <f t="shared" ca="1" si="21"/>
        <v>150</v>
      </c>
      <c r="E159" t="str">
        <f t="shared" ca="1" si="22"/>
        <v>ano</v>
      </c>
      <c r="F159" t="str">
        <f t="shared" ca="1" si="23"/>
        <v>šedá</v>
      </c>
      <c r="G159" s="3">
        <f t="shared" ca="1" si="24"/>
        <v>73</v>
      </c>
      <c r="H159" s="4">
        <f t="shared" ca="1" si="25"/>
        <v>9</v>
      </c>
      <c r="I159" t="str">
        <f t="shared" ca="1" si="26"/>
        <v>dobrá</v>
      </c>
    </row>
    <row r="160" spans="1:9" x14ac:dyDescent="0.25">
      <c r="A160" s="1">
        <f t="shared" ca="1" si="18"/>
        <v>43399</v>
      </c>
      <c r="B160" s="2">
        <f t="shared" ca="1" si="19"/>
        <v>0.10158257115795877</v>
      </c>
      <c r="C160" t="str">
        <f t="shared" ca="1" si="20"/>
        <v>kolo</v>
      </c>
      <c r="D160">
        <f t="shared" ca="1" si="21"/>
        <v>162</v>
      </c>
      <c r="E160" t="str">
        <f t="shared" ca="1" si="22"/>
        <v>ano</v>
      </c>
      <c r="F160" t="str">
        <f t="shared" ca="1" si="23"/>
        <v>zelená</v>
      </c>
      <c r="G160" s="3">
        <f t="shared" ca="1" si="24"/>
        <v>89</v>
      </c>
      <c r="H160" s="4">
        <f t="shared" ca="1" si="25"/>
        <v>21</v>
      </c>
      <c r="I160" t="str">
        <f t="shared" ca="1" si="26"/>
        <v>nulová</v>
      </c>
    </row>
    <row r="161" spans="1:9" x14ac:dyDescent="0.25">
      <c r="A161" s="1">
        <f t="shared" ca="1" si="18"/>
        <v>43383</v>
      </c>
      <c r="B161" s="2">
        <f t="shared" ca="1" si="19"/>
        <v>0.54597829759168293</v>
      </c>
      <c r="C161" t="str">
        <f t="shared" ca="1" si="20"/>
        <v>nákladní</v>
      </c>
      <c r="D161">
        <f t="shared" ca="1" si="21"/>
        <v>168</v>
      </c>
      <c r="E161" t="str">
        <f t="shared" ca="1" si="22"/>
        <v>ano</v>
      </c>
      <c r="F161" t="str">
        <f t="shared" ca="1" si="23"/>
        <v>stříbrná</v>
      </c>
      <c r="G161" s="3">
        <f t="shared" ca="1" si="24"/>
        <v>80</v>
      </c>
      <c r="H161" s="4">
        <f t="shared" ca="1" si="25"/>
        <v>11</v>
      </c>
      <c r="I161" t="str">
        <f t="shared" ca="1" si="26"/>
        <v>špatná</v>
      </c>
    </row>
    <row r="162" spans="1:9" x14ac:dyDescent="0.25">
      <c r="A162" s="1">
        <f t="shared" ca="1" si="18"/>
        <v>43379</v>
      </c>
      <c r="B162" s="2">
        <f t="shared" ca="1" si="19"/>
        <v>0.39224303067473332</v>
      </c>
      <c r="C162" t="str">
        <f t="shared" ca="1" si="20"/>
        <v>nákladní</v>
      </c>
      <c r="D162">
        <f t="shared" ca="1" si="21"/>
        <v>163</v>
      </c>
      <c r="E162" t="str">
        <f t="shared" ca="1" si="22"/>
        <v>ano</v>
      </c>
      <c r="F162" t="str">
        <f t="shared" ca="1" si="23"/>
        <v>bílá</v>
      </c>
      <c r="G162" s="3">
        <f t="shared" ca="1" si="24"/>
        <v>91</v>
      </c>
      <c r="H162" s="4">
        <f t="shared" ca="1" si="25"/>
        <v>35</v>
      </c>
      <c r="I162" t="str">
        <f t="shared" ca="1" si="26"/>
        <v>nulová</v>
      </c>
    </row>
    <row r="163" spans="1:9" x14ac:dyDescent="0.25">
      <c r="A163" s="1">
        <f t="shared" ca="1" si="18"/>
        <v>43374</v>
      </c>
      <c r="B163" s="2">
        <f t="shared" ca="1" si="19"/>
        <v>0.35056698599574898</v>
      </c>
      <c r="C163" t="str">
        <f t="shared" ca="1" si="20"/>
        <v>kolo</v>
      </c>
      <c r="D163">
        <f t="shared" ca="1" si="21"/>
        <v>177</v>
      </c>
      <c r="E163" t="str">
        <f t="shared" ca="1" si="22"/>
        <v>ano</v>
      </c>
      <c r="F163" t="str">
        <f t="shared" ca="1" si="23"/>
        <v>červená</v>
      </c>
      <c r="G163" s="3">
        <f t="shared" ca="1" si="24"/>
        <v>78</v>
      </c>
      <c r="H163" s="4">
        <f t="shared" ca="1" si="25"/>
        <v>6</v>
      </c>
      <c r="I163" t="str">
        <f t="shared" ca="1" si="26"/>
        <v>výborná</v>
      </c>
    </row>
    <row r="164" spans="1:9" x14ac:dyDescent="0.25">
      <c r="A164" s="1">
        <f t="shared" ca="1" si="18"/>
        <v>43389</v>
      </c>
      <c r="B164" s="2">
        <f t="shared" ca="1" si="19"/>
        <v>0.41556958558943913</v>
      </c>
      <c r="C164" t="str">
        <f t="shared" ca="1" si="20"/>
        <v>osobní</v>
      </c>
      <c r="D164">
        <f t="shared" ca="1" si="21"/>
        <v>63</v>
      </c>
      <c r="E164" t="str">
        <f t="shared" ca="1" si="22"/>
        <v>ano</v>
      </c>
      <c r="F164" t="str">
        <f t="shared" ca="1" si="23"/>
        <v>bílá</v>
      </c>
      <c r="G164" s="3">
        <f t="shared" ca="1" si="24"/>
        <v>64</v>
      </c>
      <c r="H164" s="4">
        <f t="shared" ca="1" si="25"/>
        <v>-5</v>
      </c>
      <c r="I164" t="str">
        <f t="shared" ca="1" si="26"/>
        <v>dobrá</v>
      </c>
    </row>
    <row r="165" spans="1:9" x14ac:dyDescent="0.25">
      <c r="A165" s="1">
        <f t="shared" ca="1" si="18"/>
        <v>43377</v>
      </c>
      <c r="B165" s="2">
        <f t="shared" ca="1" si="19"/>
        <v>0.71532914309187623</v>
      </c>
      <c r="C165" t="str">
        <f t="shared" ca="1" si="20"/>
        <v>motocykl</v>
      </c>
      <c r="D165">
        <f t="shared" ca="1" si="21"/>
        <v>34</v>
      </c>
      <c r="E165" t="str">
        <f t="shared" ca="1" si="22"/>
        <v>ne</v>
      </c>
      <c r="F165" t="str">
        <f t="shared" ca="1" si="23"/>
        <v>červená</v>
      </c>
      <c r="G165" s="3">
        <f t="shared" ca="1" si="24"/>
        <v>61</v>
      </c>
      <c r="H165" s="4">
        <f t="shared" ca="1" si="25"/>
        <v>22</v>
      </c>
      <c r="I165" t="str">
        <f t="shared" ca="1" si="26"/>
        <v>nulová</v>
      </c>
    </row>
    <row r="166" spans="1:9" x14ac:dyDescent="0.25">
      <c r="A166" s="1">
        <f t="shared" ca="1" si="18"/>
        <v>43373</v>
      </c>
      <c r="B166" s="2">
        <f t="shared" ca="1" si="19"/>
        <v>0.7942865299873767</v>
      </c>
      <c r="C166" t="str">
        <f t="shared" ca="1" si="20"/>
        <v>motocykl</v>
      </c>
      <c r="D166">
        <f t="shared" ca="1" si="21"/>
        <v>35</v>
      </c>
      <c r="E166" t="str">
        <f t="shared" ca="1" si="22"/>
        <v>ne</v>
      </c>
      <c r="F166" t="str">
        <f t="shared" ca="1" si="23"/>
        <v>černá</v>
      </c>
      <c r="G166" s="3">
        <f t="shared" ca="1" si="24"/>
        <v>73</v>
      </c>
      <c r="H166" s="4">
        <f t="shared" ca="1" si="25"/>
        <v>-12</v>
      </c>
      <c r="I166" t="str">
        <f t="shared" ca="1" si="26"/>
        <v>nulová</v>
      </c>
    </row>
    <row r="167" spans="1:9" x14ac:dyDescent="0.25">
      <c r="A167" s="1">
        <f t="shared" ca="1" si="18"/>
        <v>43393</v>
      </c>
      <c r="B167" s="2">
        <f t="shared" ca="1" si="19"/>
        <v>0.33367515610621379</v>
      </c>
      <c r="C167" t="str">
        <f t="shared" ca="1" si="20"/>
        <v>osobní</v>
      </c>
      <c r="D167">
        <f t="shared" ca="1" si="21"/>
        <v>174</v>
      </c>
      <c r="E167" t="str">
        <f t="shared" ca="1" si="22"/>
        <v>ano</v>
      </c>
      <c r="F167" t="str">
        <f t="shared" ca="1" si="23"/>
        <v>červená</v>
      </c>
      <c r="G167" s="3">
        <f t="shared" ca="1" si="24"/>
        <v>82</v>
      </c>
      <c r="H167" s="4">
        <f t="shared" ca="1" si="25"/>
        <v>9</v>
      </c>
      <c r="I167" t="str">
        <f t="shared" ca="1" si="26"/>
        <v>výborná</v>
      </c>
    </row>
    <row r="168" spans="1:9" x14ac:dyDescent="0.25">
      <c r="A168" s="1">
        <f t="shared" ca="1" si="18"/>
        <v>43384</v>
      </c>
      <c r="B168" s="2">
        <f t="shared" ca="1" si="19"/>
        <v>0.85345846306100115</v>
      </c>
      <c r="C168" t="str">
        <f t="shared" ca="1" si="20"/>
        <v>osobní</v>
      </c>
      <c r="D168">
        <f t="shared" ca="1" si="21"/>
        <v>104</v>
      </c>
      <c r="E168" t="str">
        <f t="shared" ca="1" si="22"/>
        <v>ano</v>
      </c>
      <c r="F168" t="str">
        <f t="shared" ca="1" si="23"/>
        <v>bílá</v>
      </c>
      <c r="G168" s="3">
        <f t="shared" ca="1" si="24"/>
        <v>67</v>
      </c>
      <c r="H168" s="4">
        <f t="shared" ca="1" si="25"/>
        <v>37</v>
      </c>
      <c r="I168" t="str">
        <f t="shared" ca="1" si="26"/>
        <v>výborná</v>
      </c>
    </row>
    <row r="169" spans="1:9" x14ac:dyDescent="0.25">
      <c r="A169" s="1">
        <f t="shared" ca="1" si="18"/>
        <v>43381</v>
      </c>
      <c r="B169" s="2">
        <f t="shared" ca="1" si="19"/>
        <v>0.99435983339336198</v>
      </c>
      <c r="C169" t="str">
        <f t="shared" ca="1" si="20"/>
        <v>kolo</v>
      </c>
      <c r="D169">
        <f t="shared" ca="1" si="21"/>
        <v>127</v>
      </c>
      <c r="E169" t="str">
        <f t="shared" ca="1" si="22"/>
        <v>ano</v>
      </c>
      <c r="F169" t="str">
        <f t="shared" ca="1" si="23"/>
        <v>černá</v>
      </c>
      <c r="G169" s="3">
        <f t="shared" ca="1" si="24"/>
        <v>85</v>
      </c>
      <c r="H169" s="4">
        <f t="shared" ca="1" si="25"/>
        <v>-13</v>
      </c>
      <c r="I169" t="str">
        <f t="shared" ca="1" si="26"/>
        <v>výborná</v>
      </c>
    </row>
    <row r="170" spans="1:9" x14ac:dyDescent="0.25">
      <c r="A170" s="1">
        <f t="shared" ca="1" si="18"/>
        <v>43385</v>
      </c>
      <c r="B170" s="2">
        <f t="shared" ca="1" si="19"/>
        <v>7.9672353317563949E-2</v>
      </c>
      <c r="C170" t="str">
        <f t="shared" ca="1" si="20"/>
        <v>kolo</v>
      </c>
      <c r="D170">
        <f t="shared" ca="1" si="21"/>
        <v>53</v>
      </c>
      <c r="E170" t="str">
        <f t="shared" ca="1" si="22"/>
        <v>ne</v>
      </c>
      <c r="F170" t="str">
        <f t="shared" ca="1" si="23"/>
        <v>bílá</v>
      </c>
      <c r="G170" s="3">
        <f t="shared" ca="1" si="24"/>
        <v>61</v>
      </c>
      <c r="H170" s="4">
        <f t="shared" ca="1" si="25"/>
        <v>32</v>
      </c>
      <c r="I170" t="str">
        <f t="shared" ca="1" si="26"/>
        <v>dobrá</v>
      </c>
    </row>
    <row r="171" spans="1:9" x14ac:dyDescent="0.25">
      <c r="A171" s="1">
        <f t="shared" ca="1" si="18"/>
        <v>43377</v>
      </c>
      <c r="B171" s="2">
        <f t="shared" ca="1" si="19"/>
        <v>0.28219166444114085</v>
      </c>
      <c r="C171" t="str">
        <f t="shared" ca="1" si="20"/>
        <v>nákladní</v>
      </c>
      <c r="D171">
        <f t="shared" ca="1" si="21"/>
        <v>111</v>
      </c>
      <c r="E171" t="str">
        <f t="shared" ca="1" si="22"/>
        <v>ano</v>
      </c>
      <c r="F171" t="str">
        <f t="shared" ca="1" si="23"/>
        <v>stříbrná</v>
      </c>
      <c r="G171" s="3">
        <f t="shared" ca="1" si="24"/>
        <v>85</v>
      </c>
      <c r="H171" s="4">
        <f t="shared" ca="1" si="25"/>
        <v>21</v>
      </c>
      <c r="I171" t="str">
        <f t="shared" ca="1" si="26"/>
        <v>nulová</v>
      </c>
    </row>
    <row r="172" spans="1:9" x14ac:dyDescent="0.25">
      <c r="A172" s="1">
        <f t="shared" ca="1" si="18"/>
        <v>43387</v>
      </c>
      <c r="B172" s="2">
        <f t="shared" ca="1" si="19"/>
        <v>0.8416787436490234</v>
      </c>
      <c r="C172" t="str">
        <f t="shared" ca="1" si="20"/>
        <v>motocykl</v>
      </c>
      <c r="D172">
        <f t="shared" ca="1" si="21"/>
        <v>175</v>
      </c>
      <c r="E172" t="str">
        <f t="shared" ca="1" si="22"/>
        <v>ano</v>
      </c>
      <c r="F172" t="str">
        <f t="shared" ca="1" si="23"/>
        <v>modrá</v>
      </c>
      <c r="G172" s="3">
        <f t="shared" ca="1" si="24"/>
        <v>60</v>
      </c>
      <c r="H172" s="4">
        <f t="shared" ca="1" si="25"/>
        <v>26</v>
      </c>
      <c r="I172" t="str">
        <f t="shared" ca="1" si="26"/>
        <v>dobrá</v>
      </c>
    </row>
    <row r="173" spans="1:9" x14ac:dyDescent="0.25">
      <c r="A173" s="1">
        <f t="shared" ca="1" si="18"/>
        <v>43388</v>
      </c>
      <c r="B173" s="2">
        <f t="shared" ca="1" si="19"/>
        <v>7.2344722084644375E-2</v>
      </c>
      <c r="C173" t="str">
        <f t="shared" ca="1" si="20"/>
        <v>osobní</v>
      </c>
      <c r="D173">
        <f t="shared" ca="1" si="21"/>
        <v>117</v>
      </c>
      <c r="E173" t="str">
        <f t="shared" ca="1" si="22"/>
        <v>ano</v>
      </c>
      <c r="F173" t="str">
        <f t="shared" ca="1" si="23"/>
        <v>bílá</v>
      </c>
      <c r="G173" s="3">
        <f t="shared" ca="1" si="24"/>
        <v>89</v>
      </c>
      <c r="H173" s="4">
        <f t="shared" ca="1" si="25"/>
        <v>-16</v>
      </c>
      <c r="I173" t="str">
        <f t="shared" ca="1" si="26"/>
        <v>dobrá</v>
      </c>
    </row>
    <row r="174" spans="1:9" x14ac:dyDescent="0.25">
      <c r="A174" s="1">
        <f t="shared" ca="1" si="18"/>
        <v>43377</v>
      </c>
      <c r="B174" s="2">
        <f t="shared" ca="1" si="19"/>
        <v>0.94717792960399005</v>
      </c>
      <c r="C174" t="str">
        <f t="shared" ca="1" si="20"/>
        <v>nákladní</v>
      </c>
      <c r="D174">
        <f t="shared" ca="1" si="21"/>
        <v>89</v>
      </c>
      <c r="E174" t="str">
        <f t="shared" ca="1" si="22"/>
        <v>ano</v>
      </c>
      <c r="F174" t="str">
        <f t="shared" ca="1" si="23"/>
        <v>černá</v>
      </c>
      <c r="G174" s="3">
        <f t="shared" ca="1" si="24"/>
        <v>64</v>
      </c>
      <c r="H174" s="4">
        <f t="shared" ca="1" si="25"/>
        <v>-11</v>
      </c>
      <c r="I174" t="str">
        <f t="shared" ca="1" si="26"/>
        <v>výborná</v>
      </c>
    </row>
    <row r="175" spans="1:9" x14ac:dyDescent="0.25">
      <c r="A175" s="1">
        <f t="shared" ca="1" si="18"/>
        <v>43399</v>
      </c>
      <c r="B175" s="2">
        <f t="shared" ca="1" si="19"/>
        <v>0.98032959368188022</v>
      </c>
      <c r="C175" t="str">
        <f t="shared" ca="1" si="20"/>
        <v>osobní</v>
      </c>
      <c r="D175">
        <f t="shared" ca="1" si="21"/>
        <v>77</v>
      </c>
      <c r="E175" t="str">
        <f t="shared" ca="1" si="22"/>
        <v>ano</v>
      </c>
      <c r="F175" t="str">
        <f t="shared" ca="1" si="23"/>
        <v>šedá</v>
      </c>
      <c r="G175" s="3">
        <f t="shared" ca="1" si="24"/>
        <v>69</v>
      </c>
      <c r="H175" s="4">
        <f t="shared" ca="1" si="25"/>
        <v>-19</v>
      </c>
      <c r="I175" t="str">
        <f t="shared" ca="1" si="26"/>
        <v>nulová</v>
      </c>
    </row>
    <row r="176" spans="1:9" x14ac:dyDescent="0.25">
      <c r="A176" s="1">
        <f t="shared" ca="1" si="18"/>
        <v>43374</v>
      </c>
      <c r="B176" s="2">
        <f t="shared" ca="1" si="19"/>
        <v>0.84232064676671603</v>
      </c>
      <c r="C176" t="str">
        <f t="shared" ca="1" si="20"/>
        <v>kolo</v>
      </c>
      <c r="D176">
        <f t="shared" ca="1" si="21"/>
        <v>103</v>
      </c>
      <c r="E176" t="str">
        <f t="shared" ca="1" si="22"/>
        <v>ano</v>
      </c>
      <c r="F176" t="str">
        <f t="shared" ca="1" si="23"/>
        <v>bílá</v>
      </c>
      <c r="G176" s="3">
        <f t="shared" ca="1" si="24"/>
        <v>75</v>
      </c>
      <c r="H176" s="4">
        <f t="shared" ca="1" si="25"/>
        <v>-16</v>
      </c>
      <c r="I176" t="str">
        <f t="shared" ca="1" si="26"/>
        <v>nulová</v>
      </c>
    </row>
    <row r="177" spans="1:9" x14ac:dyDescent="0.25">
      <c r="A177" s="1">
        <f t="shared" ca="1" si="18"/>
        <v>43391</v>
      </c>
      <c r="B177" s="2">
        <f t="shared" ca="1" si="19"/>
        <v>0.9997420928763604</v>
      </c>
      <c r="C177" t="str">
        <f t="shared" ca="1" si="20"/>
        <v>osobní</v>
      </c>
      <c r="D177">
        <f t="shared" ca="1" si="21"/>
        <v>148</v>
      </c>
      <c r="E177" t="str">
        <f t="shared" ca="1" si="22"/>
        <v>ano</v>
      </c>
      <c r="F177" t="str">
        <f t="shared" ca="1" si="23"/>
        <v>šedá</v>
      </c>
      <c r="G177" s="3">
        <f t="shared" ca="1" si="24"/>
        <v>90</v>
      </c>
      <c r="H177" s="4">
        <f t="shared" ca="1" si="25"/>
        <v>21</v>
      </c>
      <c r="I177" t="str">
        <f t="shared" ca="1" si="26"/>
        <v>nulová</v>
      </c>
    </row>
    <row r="178" spans="1:9" x14ac:dyDescent="0.25">
      <c r="A178" s="1">
        <f t="shared" ca="1" si="18"/>
        <v>43397</v>
      </c>
      <c r="B178" s="2">
        <f t="shared" ca="1" si="19"/>
        <v>0.89241695343602101</v>
      </c>
      <c r="C178" t="str">
        <f t="shared" ca="1" si="20"/>
        <v>motocykl</v>
      </c>
      <c r="D178">
        <f t="shared" ca="1" si="21"/>
        <v>167</v>
      </c>
      <c r="E178" t="str">
        <f t="shared" ca="1" si="22"/>
        <v>ano</v>
      </c>
      <c r="F178" t="str">
        <f t="shared" ca="1" si="23"/>
        <v>černá</v>
      </c>
      <c r="G178" s="3">
        <f t="shared" ca="1" si="24"/>
        <v>83</v>
      </c>
      <c r="H178" s="4">
        <f t="shared" ca="1" si="25"/>
        <v>5</v>
      </c>
      <c r="I178" t="str">
        <f t="shared" ca="1" si="26"/>
        <v>dobrá</v>
      </c>
    </row>
    <row r="179" spans="1:9" x14ac:dyDescent="0.25">
      <c r="A179" s="1">
        <f t="shared" ca="1" si="18"/>
        <v>43391</v>
      </c>
      <c r="B179" s="2">
        <f t="shared" ca="1" si="19"/>
        <v>0.35449667272559326</v>
      </c>
      <c r="C179" t="str">
        <f t="shared" ca="1" si="20"/>
        <v>nákladní</v>
      </c>
      <c r="D179">
        <f t="shared" ca="1" si="21"/>
        <v>177</v>
      </c>
      <c r="E179" t="str">
        <f t="shared" ca="1" si="22"/>
        <v>ano</v>
      </c>
      <c r="F179" t="str">
        <f t="shared" ca="1" si="23"/>
        <v>šedá</v>
      </c>
      <c r="G179" s="3">
        <f t="shared" ca="1" si="24"/>
        <v>76</v>
      </c>
      <c r="H179" s="4">
        <f t="shared" ca="1" si="25"/>
        <v>1</v>
      </c>
      <c r="I179" t="str">
        <f t="shared" ca="1" si="26"/>
        <v>dobrá</v>
      </c>
    </row>
    <row r="180" spans="1:9" x14ac:dyDescent="0.25">
      <c r="A180" s="1">
        <f t="shared" ca="1" si="18"/>
        <v>43392</v>
      </c>
      <c r="B180" s="2">
        <f t="shared" ca="1" si="19"/>
        <v>0.84851028998998257</v>
      </c>
      <c r="C180" t="str">
        <f t="shared" ca="1" si="20"/>
        <v>motocykl</v>
      </c>
      <c r="D180">
        <f t="shared" ca="1" si="21"/>
        <v>49</v>
      </c>
      <c r="E180" t="str">
        <f t="shared" ca="1" si="22"/>
        <v>ne</v>
      </c>
      <c r="F180" t="str">
        <f t="shared" ca="1" si="23"/>
        <v>stříbrná</v>
      </c>
      <c r="G180" s="3">
        <f t="shared" ca="1" si="24"/>
        <v>71</v>
      </c>
      <c r="H180" s="4">
        <f t="shared" ca="1" si="25"/>
        <v>34</v>
      </c>
      <c r="I180" t="str">
        <f t="shared" ca="1" si="26"/>
        <v>výborná</v>
      </c>
    </row>
    <row r="181" spans="1:9" x14ac:dyDescent="0.25">
      <c r="A181" s="1">
        <f t="shared" ca="1" si="18"/>
        <v>43398</v>
      </c>
      <c r="B181" s="2">
        <f t="shared" ca="1" si="19"/>
        <v>0.21155932945864941</v>
      </c>
      <c r="C181" t="str">
        <f t="shared" ca="1" si="20"/>
        <v>osobní</v>
      </c>
      <c r="D181">
        <f t="shared" ca="1" si="21"/>
        <v>90</v>
      </c>
      <c r="E181" t="str">
        <f t="shared" ca="1" si="22"/>
        <v>ano</v>
      </c>
      <c r="F181" t="str">
        <f t="shared" ca="1" si="23"/>
        <v>bílá</v>
      </c>
      <c r="G181" s="3">
        <f t="shared" ca="1" si="24"/>
        <v>68</v>
      </c>
      <c r="H181" s="4">
        <f t="shared" ca="1" si="25"/>
        <v>-17</v>
      </c>
      <c r="I181" t="str">
        <f t="shared" ca="1" si="26"/>
        <v>špatná</v>
      </c>
    </row>
    <row r="182" spans="1:9" x14ac:dyDescent="0.25">
      <c r="A182" s="1">
        <f t="shared" ca="1" si="18"/>
        <v>43378</v>
      </c>
      <c r="B182" s="2">
        <f t="shared" ca="1" si="19"/>
        <v>0.93474036648934178</v>
      </c>
      <c r="C182" t="str">
        <f t="shared" ca="1" si="20"/>
        <v>motocykl</v>
      </c>
      <c r="D182">
        <f t="shared" ca="1" si="21"/>
        <v>179</v>
      </c>
      <c r="E182" t="str">
        <f t="shared" ca="1" si="22"/>
        <v>ano</v>
      </c>
      <c r="F182" t="str">
        <f t="shared" ca="1" si="23"/>
        <v>zelená</v>
      </c>
      <c r="G182" s="3">
        <f t="shared" ca="1" si="24"/>
        <v>73</v>
      </c>
      <c r="H182" s="4">
        <f t="shared" ca="1" si="25"/>
        <v>7</v>
      </c>
      <c r="I182" t="str">
        <f t="shared" ca="1" si="26"/>
        <v>dobrá</v>
      </c>
    </row>
    <row r="183" spans="1:9" x14ac:dyDescent="0.25">
      <c r="A183" s="1">
        <f t="shared" ca="1" si="18"/>
        <v>43386</v>
      </c>
      <c r="B183" s="2">
        <f t="shared" ca="1" si="19"/>
        <v>0.40989587176027587</v>
      </c>
      <c r="C183" t="str">
        <f t="shared" ca="1" si="20"/>
        <v>motocykl</v>
      </c>
      <c r="D183">
        <f t="shared" ca="1" si="21"/>
        <v>158</v>
      </c>
      <c r="E183" t="str">
        <f t="shared" ca="1" si="22"/>
        <v>ano</v>
      </c>
      <c r="F183" t="str">
        <f t="shared" ca="1" si="23"/>
        <v>stříbrná</v>
      </c>
      <c r="G183" s="3">
        <f t="shared" ca="1" si="24"/>
        <v>72</v>
      </c>
      <c r="H183" s="4">
        <f t="shared" ca="1" si="25"/>
        <v>26</v>
      </c>
      <c r="I183" t="str">
        <f t="shared" ca="1" si="26"/>
        <v>dobrá</v>
      </c>
    </row>
    <row r="184" spans="1:9" x14ac:dyDescent="0.25">
      <c r="A184" s="1">
        <f t="shared" ca="1" si="18"/>
        <v>43378</v>
      </c>
      <c r="B184" s="2">
        <f t="shared" ca="1" si="19"/>
        <v>0.30560099015512154</v>
      </c>
      <c r="C184" t="str">
        <f t="shared" ca="1" si="20"/>
        <v>kolo</v>
      </c>
      <c r="D184">
        <f t="shared" ca="1" si="21"/>
        <v>69</v>
      </c>
      <c r="E184" t="str">
        <f t="shared" ca="1" si="22"/>
        <v>ano</v>
      </c>
      <c r="F184" t="str">
        <f t="shared" ca="1" si="23"/>
        <v>bílá</v>
      </c>
      <c r="G184" s="3">
        <f t="shared" ca="1" si="24"/>
        <v>79</v>
      </c>
      <c r="H184" s="4">
        <f t="shared" ca="1" si="25"/>
        <v>26</v>
      </c>
      <c r="I184" t="str">
        <f t="shared" ca="1" si="26"/>
        <v>dobrá</v>
      </c>
    </row>
    <row r="185" spans="1:9" x14ac:dyDescent="0.25">
      <c r="A185" s="1">
        <f t="shared" ca="1" si="18"/>
        <v>43385</v>
      </c>
      <c r="B185" s="2">
        <f t="shared" ca="1" si="19"/>
        <v>0.31365138777747259</v>
      </c>
      <c r="C185" t="str">
        <f t="shared" ca="1" si="20"/>
        <v>motocykl</v>
      </c>
      <c r="D185">
        <f t="shared" ca="1" si="21"/>
        <v>62</v>
      </c>
      <c r="E185" t="str">
        <f t="shared" ca="1" si="22"/>
        <v>ano</v>
      </c>
      <c r="F185" t="str">
        <f t="shared" ca="1" si="23"/>
        <v>červená</v>
      </c>
      <c r="G185" s="3">
        <f t="shared" ca="1" si="24"/>
        <v>71</v>
      </c>
      <c r="H185" s="4">
        <f t="shared" ca="1" si="25"/>
        <v>-13</v>
      </c>
      <c r="I185" t="str">
        <f t="shared" ca="1" si="26"/>
        <v>nulová</v>
      </c>
    </row>
    <row r="186" spans="1:9" x14ac:dyDescent="0.25">
      <c r="A186" s="1">
        <f t="shared" ca="1" si="18"/>
        <v>43387</v>
      </c>
      <c r="B186" s="2">
        <f t="shared" ca="1" si="19"/>
        <v>0.95849116078017693</v>
      </c>
      <c r="C186" t="str">
        <f t="shared" ca="1" si="20"/>
        <v>motocykl</v>
      </c>
      <c r="D186">
        <f t="shared" ca="1" si="21"/>
        <v>163</v>
      </c>
      <c r="E186" t="str">
        <f t="shared" ca="1" si="22"/>
        <v>ano</v>
      </c>
      <c r="F186" t="str">
        <f t="shared" ca="1" si="23"/>
        <v>bílá</v>
      </c>
      <c r="G186" s="3">
        <f t="shared" ca="1" si="24"/>
        <v>89</v>
      </c>
      <c r="H186" s="4">
        <f t="shared" ca="1" si="25"/>
        <v>-3</v>
      </c>
      <c r="I186" t="str">
        <f t="shared" ca="1" si="26"/>
        <v>špatná</v>
      </c>
    </row>
    <row r="187" spans="1:9" x14ac:dyDescent="0.25">
      <c r="A187" s="1">
        <f t="shared" ca="1" si="18"/>
        <v>43381</v>
      </c>
      <c r="B187" s="2">
        <f t="shared" ca="1" si="19"/>
        <v>0.89130071569696079</v>
      </c>
      <c r="C187" t="str">
        <f t="shared" ca="1" si="20"/>
        <v>osobní</v>
      </c>
      <c r="D187">
        <f t="shared" ca="1" si="21"/>
        <v>81</v>
      </c>
      <c r="E187" t="str">
        <f t="shared" ca="1" si="22"/>
        <v>ano</v>
      </c>
      <c r="F187" t="str">
        <f t="shared" ca="1" si="23"/>
        <v>modrá</v>
      </c>
      <c r="G187" s="3">
        <f t="shared" ca="1" si="24"/>
        <v>72</v>
      </c>
      <c r="H187" s="4">
        <f t="shared" ca="1" si="25"/>
        <v>-8</v>
      </c>
      <c r="I187" t="str">
        <f t="shared" ca="1" si="26"/>
        <v>výborná</v>
      </c>
    </row>
    <row r="188" spans="1:9" x14ac:dyDescent="0.25">
      <c r="A188" s="1">
        <f t="shared" ca="1" si="18"/>
        <v>43383</v>
      </c>
      <c r="B188" s="2">
        <f t="shared" ca="1" si="19"/>
        <v>0.17808188413111492</v>
      </c>
      <c r="C188" t="str">
        <f t="shared" ca="1" si="20"/>
        <v>motocykl</v>
      </c>
      <c r="D188">
        <f t="shared" ca="1" si="21"/>
        <v>112</v>
      </c>
      <c r="E188" t="str">
        <f t="shared" ca="1" si="22"/>
        <v>ano</v>
      </c>
      <c r="F188" t="str">
        <f t="shared" ca="1" si="23"/>
        <v>zelená</v>
      </c>
      <c r="G188" s="3">
        <f t="shared" ca="1" si="24"/>
        <v>73</v>
      </c>
      <c r="H188" s="4">
        <f t="shared" ca="1" si="25"/>
        <v>-2</v>
      </c>
      <c r="I188" t="str">
        <f t="shared" ca="1" si="26"/>
        <v>špatná</v>
      </c>
    </row>
    <row r="189" spans="1:9" x14ac:dyDescent="0.25">
      <c r="A189" s="1">
        <f t="shared" ca="1" si="18"/>
        <v>43392</v>
      </c>
      <c r="B189" s="2">
        <f t="shared" ca="1" si="19"/>
        <v>0.4330361691655078</v>
      </c>
      <c r="C189" t="str">
        <f t="shared" ca="1" si="20"/>
        <v>osobní</v>
      </c>
      <c r="D189">
        <f t="shared" ca="1" si="21"/>
        <v>59</v>
      </c>
      <c r="E189" t="str">
        <f t="shared" ca="1" si="22"/>
        <v>ano</v>
      </c>
      <c r="F189" t="str">
        <f t="shared" ca="1" si="23"/>
        <v>černá</v>
      </c>
      <c r="G189" s="3">
        <f t="shared" ca="1" si="24"/>
        <v>75</v>
      </c>
      <c r="H189" s="4">
        <f t="shared" ca="1" si="25"/>
        <v>27</v>
      </c>
      <c r="I189" t="str">
        <f t="shared" ca="1" si="26"/>
        <v>špatná</v>
      </c>
    </row>
    <row r="190" spans="1:9" x14ac:dyDescent="0.25">
      <c r="A190" s="1">
        <f t="shared" ca="1" si="18"/>
        <v>43381</v>
      </c>
      <c r="B190" s="2">
        <f t="shared" ca="1" si="19"/>
        <v>0.15813193870405873</v>
      </c>
      <c r="C190" t="str">
        <f t="shared" ca="1" si="20"/>
        <v>osobní</v>
      </c>
      <c r="D190">
        <f t="shared" ca="1" si="21"/>
        <v>116</v>
      </c>
      <c r="E190" t="str">
        <f t="shared" ca="1" si="22"/>
        <v>ano</v>
      </c>
      <c r="F190" t="str">
        <f t="shared" ca="1" si="23"/>
        <v>červená</v>
      </c>
      <c r="G190" s="3">
        <f t="shared" ca="1" si="24"/>
        <v>70</v>
      </c>
      <c r="H190" s="4">
        <f t="shared" ca="1" si="25"/>
        <v>6</v>
      </c>
      <c r="I190" t="str">
        <f t="shared" ca="1" si="26"/>
        <v>dobrá</v>
      </c>
    </row>
    <row r="191" spans="1:9" x14ac:dyDescent="0.25">
      <c r="A191" s="1">
        <f t="shared" ca="1" si="18"/>
        <v>43387</v>
      </c>
      <c r="B191" s="2">
        <f t="shared" ca="1" si="19"/>
        <v>0.35365747143888526</v>
      </c>
      <c r="C191" t="str">
        <f t="shared" ca="1" si="20"/>
        <v>nákladní</v>
      </c>
      <c r="D191">
        <f t="shared" ca="1" si="21"/>
        <v>61</v>
      </c>
      <c r="E191" t="str">
        <f t="shared" ca="1" si="22"/>
        <v>ano</v>
      </c>
      <c r="F191" t="str">
        <f t="shared" ca="1" si="23"/>
        <v>šedá</v>
      </c>
      <c r="G191" s="3">
        <f t="shared" ca="1" si="24"/>
        <v>86</v>
      </c>
      <c r="H191" s="4">
        <f t="shared" ca="1" si="25"/>
        <v>-1</v>
      </c>
      <c r="I191" t="str">
        <f t="shared" ca="1" si="26"/>
        <v>výborná</v>
      </c>
    </row>
    <row r="192" spans="1:9" x14ac:dyDescent="0.25">
      <c r="A192" s="1">
        <f t="shared" ca="1" si="18"/>
        <v>43390</v>
      </c>
      <c r="B192" s="2">
        <f t="shared" ca="1" si="19"/>
        <v>0.29569507209122836</v>
      </c>
      <c r="C192" t="str">
        <f t="shared" ca="1" si="20"/>
        <v>motocykl</v>
      </c>
      <c r="D192">
        <f t="shared" ca="1" si="21"/>
        <v>31</v>
      </c>
      <c r="E192" t="str">
        <f t="shared" ca="1" si="22"/>
        <v>ne</v>
      </c>
      <c r="F192" t="str">
        <f t="shared" ca="1" si="23"/>
        <v>bílá</v>
      </c>
      <c r="G192" s="3">
        <f t="shared" ca="1" si="24"/>
        <v>65</v>
      </c>
      <c r="H192" s="4">
        <f t="shared" ca="1" si="25"/>
        <v>3</v>
      </c>
      <c r="I192" t="str">
        <f t="shared" ca="1" si="26"/>
        <v>nulová</v>
      </c>
    </row>
    <row r="193" spans="1:9" x14ac:dyDescent="0.25">
      <c r="A193" s="1">
        <f t="shared" ca="1" si="18"/>
        <v>43383</v>
      </c>
      <c r="B193" s="2">
        <f t="shared" ca="1" si="19"/>
        <v>0.25520801913101632</v>
      </c>
      <c r="C193" t="str">
        <f t="shared" ca="1" si="20"/>
        <v>kolo</v>
      </c>
      <c r="D193">
        <f t="shared" ca="1" si="21"/>
        <v>126</v>
      </c>
      <c r="E193" t="str">
        <f t="shared" ca="1" si="22"/>
        <v>ano</v>
      </c>
      <c r="F193" t="str">
        <f t="shared" ca="1" si="23"/>
        <v>černá</v>
      </c>
      <c r="G193" s="3">
        <f t="shared" ca="1" si="24"/>
        <v>60</v>
      </c>
      <c r="H193" s="4">
        <f t="shared" ca="1" si="25"/>
        <v>8</v>
      </c>
      <c r="I193" t="str">
        <f t="shared" ca="1" si="26"/>
        <v>špatná</v>
      </c>
    </row>
    <row r="194" spans="1:9" x14ac:dyDescent="0.25">
      <c r="A194" s="1">
        <f t="shared" ca="1" si="18"/>
        <v>43382</v>
      </c>
      <c r="B194" s="2">
        <f t="shared" ca="1" si="19"/>
        <v>0.57110571200477134</v>
      </c>
      <c r="C194" t="str">
        <f t="shared" ca="1" si="20"/>
        <v>nákladní</v>
      </c>
      <c r="D194">
        <f t="shared" ca="1" si="21"/>
        <v>75</v>
      </c>
      <c r="E194" t="str">
        <f t="shared" ca="1" si="22"/>
        <v>ano</v>
      </c>
      <c r="F194" t="str">
        <f t="shared" ca="1" si="23"/>
        <v>černá</v>
      </c>
      <c r="G194" s="3">
        <f t="shared" ca="1" si="24"/>
        <v>78</v>
      </c>
      <c r="H194" s="4">
        <f t="shared" ca="1" si="25"/>
        <v>9</v>
      </c>
      <c r="I194" t="str">
        <f t="shared" ca="1" si="26"/>
        <v>nulová</v>
      </c>
    </row>
    <row r="195" spans="1:9" x14ac:dyDescent="0.25">
      <c r="A195" s="1">
        <f t="shared" ca="1" si="18"/>
        <v>43380</v>
      </c>
      <c r="B195" s="2">
        <f t="shared" ca="1" si="19"/>
        <v>0.13380501916428222</v>
      </c>
      <c r="C195" t="str">
        <f t="shared" ca="1" si="20"/>
        <v>osobní</v>
      </c>
      <c r="D195">
        <f t="shared" ca="1" si="21"/>
        <v>61</v>
      </c>
      <c r="E195" t="str">
        <f t="shared" ca="1" si="22"/>
        <v>ano</v>
      </c>
      <c r="F195" t="str">
        <f t="shared" ca="1" si="23"/>
        <v>bílá</v>
      </c>
      <c r="G195" s="3">
        <f t="shared" ca="1" si="24"/>
        <v>77</v>
      </c>
      <c r="H195" s="4">
        <f t="shared" ca="1" si="25"/>
        <v>-15</v>
      </c>
      <c r="I195" t="str">
        <f t="shared" ca="1" si="26"/>
        <v>špatná</v>
      </c>
    </row>
    <row r="196" spans="1:9" x14ac:dyDescent="0.25">
      <c r="A196" s="1">
        <f t="shared" ref="A196:A259" ca="1" si="27">RANDBETWEEN($L$4,$M$4)</f>
        <v>43388</v>
      </c>
      <c r="B196" s="2">
        <f t="shared" ref="B196:B259" ca="1" si="28">RAND()</f>
        <v>0.2964421722234214</v>
      </c>
      <c r="C196" t="str">
        <f t="shared" ref="C196:C259" ca="1" si="29">CHOOSE(RANDBETWEEN(1,4),$P$4,$P$5,$P$6,$P$7)</f>
        <v>kolo</v>
      </c>
      <c r="D196">
        <f t="shared" ref="D196:D259" ca="1" si="30">RANDBETWEEN(30,180)</f>
        <v>123</v>
      </c>
      <c r="E196" t="str">
        <f t="shared" ref="E196:E259" ca="1" si="31">IF(D196&gt;56,"ano","ne")</f>
        <v>ano</v>
      </c>
      <c r="F196" t="str">
        <f t="shared" ref="F196:F259" ca="1" si="32">CHOOSE(RANDBETWEEN(1,7),$Q$4,$Q$5,$Q$6,$Q$7,$Q$8,$Q$9,$Q$10,$Q$11)</f>
        <v>stříbrná</v>
      </c>
      <c r="G196" s="3">
        <f t="shared" ref="G196:G259" ca="1" si="33">RANDBETWEEN(60,95)</f>
        <v>74</v>
      </c>
      <c r="H196" s="4">
        <f t="shared" ref="H196:H259" ca="1" si="34">RANDBETWEEN(-21,38)</f>
        <v>-10</v>
      </c>
      <c r="I196" t="str">
        <f t="shared" ref="I196:I259" ca="1" si="35">CHOOSE(RANDBETWEEN(1,4),$O$4,$O$5,$O$6,$O$7)</f>
        <v>špatná</v>
      </c>
    </row>
    <row r="197" spans="1:9" x14ac:dyDescent="0.25">
      <c r="A197" s="1">
        <f t="shared" ca="1" si="27"/>
        <v>43378</v>
      </c>
      <c r="B197" s="2">
        <f t="shared" ca="1" si="28"/>
        <v>0.95818507054419511</v>
      </c>
      <c r="C197" t="str">
        <f t="shared" ca="1" si="29"/>
        <v>motocykl</v>
      </c>
      <c r="D197">
        <f t="shared" ca="1" si="30"/>
        <v>102</v>
      </c>
      <c r="E197" t="str">
        <f t="shared" ca="1" si="31"/>
        <v>ano</v>
      </c>
      <c r="F197" t="str">
        <f t="shared" ca="1" si="32"/>
        <v>zelená</v>
      </c>
      <c r="G197" s="3">
        <f t="shared" ca="1" si="33"/>
        <v>69</v>
      </c>
      <c r="H197" s="4">
        <f t="shared" ca="1" si="34"/>
        <v>-15</v>
      </c>
      <c r="I197" t="str">
        <f t="shared" ca="1" si="35"/>
        <v>nulová</v>
      </c>
    </row>
    <row r="198" spans="1:9" x14ac:dyDescent="0.25">
      <c r="A198" s="1">
        <f t="shared" ca="1" si="27"/>
        <v>43396</v>
      </c>
      <c r="B198" s="2">
        <f t="shared" ca="1" si="28"/>
        <v>0.41880088537634375</v>
      </c>
      <c r="C198" t="str">
        <f t="shared" ca="1" si="29"/>
        <v>motocykl</v>
      </c>
      <c r="D198">
        <f t="shared" ca="1" si="30"/>
        <v>83</v>
      </c>
      <c r="E198" t="str">
        <f t="shared" ca="1" si="31"/>
        <v>ano</v>
      </c>
      <c r="F198" t="str">
        <f t="shared" ca="1" si="32"/>
        <v>stříbrná</v>
      </c>
      <c r="G198" s="3">
        <f t="shared" ca="1" si="33"/>
        <v>86</v>
      </c>
      <c r="H198" s="4">
        <f t="shared" ca="1" si="34"/>
        <v>-18</v>
      </c>
      <c r="I198" t="str">
        <f t="shared" ca="1" si="35"/>
        <v>nulová</v>
      </c>
    </row>
    <row r="199" spans="1:9" x14ac:dyDescent="0.25">
      <c r="A199" s="1">
        <f t="shared" ca="1" si="27"/>
        <v>43387</v>
      </c>
      <c r="B199" s="2">
        <f t="shared" ca="1" si="28"/>
        <v>0.44554073016614382</v>
      </c>
      <c r="C199" t="str">
        <f t="shared" ca="1" si="29"/>
        <v>kolo</v>
      </c>
      <c r="D199">
        <f t="shared" ca="1" si="30"/>
        <v>125</v>
      </c>
      <c r="E199" t="str">
        <f t="shared" ca="1" si="31"/>
        <v>ano</v>
      </c>
      <c r="F199" t="str">
        <f t="shared" ca="1" si="32"/>
        <v>modrá</v>
      </c>
      <c r="G199" s="3">
        <f t="shared" ca="1" si="33"/>
        <v>76</v>
      </c>
      <c r="H199" s="4">
        <f t="shared" ca="1" si="34"/>
        <v>-15</v>
      </c>
      <c r="I199" t="str">
        <f t="shared" ca="1" si="35"/>
        <v>nulová</v>
      </c>
    </row>
    <row r="200" spans="1:9" x14ac:dyDescent="0.25">
      <c r="A200" s="1">
        <f t="shared" ca="1" si="27"/>
        <v>43388</v>
      </c>
      <c r="B200" s="2">
        <f t="shared" ca="1" si="28"/>
        <v>0.95805848880572775</v>
      </c>
      <c r="C200" t="str">
        <f t="shared" ca="1" si="29"/>
        <v>osobní</v>
      </c>
      <c r="D200">
        <f t="shared" ca="1" si="30"/>
        <v>175</v>
      </c>
      <c r="E200" t="str">
        <f t="shared" ca="1" si="31"/>
        <v>ano</v>
      </c>
      <c r="F200" t="str">
        <f t="shared" ca="1" si="32"/>
        <v>modrá</v>
      </c>
      <c r="G200" s="3">
        <f t="shared" ca="1" si="33"/>
        <v>68</v>
      </c>
      <c r="H200" s="4">
        <f t="shared" ca="1" si="34"/>
        <v>-4</v>
      </c>
      <c r="I200" t="str">
        <f t="shared" ca="1" si="35"/>
        <v>dobrá</v>
      </c>
    </row>
    <row r="201" spans="1:9" x14ac:dyDescent="0.25">
      <c r="A201" s="1">
        <f t="shared" ca="1" si="27"/>
        <v>43375</v>
      </c>
      <c r="B201" s="2">
        <f t="shared" ca="1" si="28"/>
        <v>0.72742526885375602</v>
      </c>
      <c r="C201" t="str">
        <f t="shared" ca="1" si="29"/>
        <v>osobní</v>
      </c>
      <c r="D201">
        <f t="shared" ca="1" si="30"/>
        <v>80</v>
      </c>
      <c r="E201" t="str">
        <f t="shared" ca="1" si="31"/>
        <v>ano</v>
      </c>
      <c r="F201" t="str">
        <f t="shared" ca="1" si="32"/>
        <v>modrá</v>
      </c>
      <c r="G201" s="3">
        <f t="shared" ca="1" si="33"/>
        <v>65</v>
      </c>
      <c r="H201" s="4">
        <f t="shared" ca="1" si="34"/>
        <v>21</v>
      </c>
      <c r="I201" t="str">
        <f t="shared" ca="1" si="35"/>
        <v>dobrá</v>
      </c>
    </row>
    <row r="202" spans="1:9" x14ac:dyDescent="0.25">
      <c r="A202" s="1">
        <f t="shared" ca="1" si="27"/>
        <v>43384</v>
      </c>
      <c r="B202" s="2">
        <f t="shared" ca="1" si="28"/>
        <v>0.26607939986407858</v>
      </c>
      <c r="C202" t="str">
        <f t="shared" ca="1" si="29"/>
        <v>nákladní</v>
      </c>
      <c r="D202">
        <f t="shared" ca="1" si="30"/>
        <v>149</v>
      </c>
      <c r="E202" t="str">
        <f t="shared" ca="1" si="31"/>
        <v>ano</v>
      </c>
      <c r="F202" t="str">
        <f t="shared" ca="1" si="32"/>
        <v>modrá</v>
      </c>
      <c r="G202" s="3">
        <f t="shared" ca="1" si="33"/>
        <v>82</v>
      </c>
      <c r="H202" s="4">
        <f t="shared" ca="1" si="34"/>
        <v>7</v>
      </c>
      <c r="I202" t="str">
        <f t="shared" ca="1" si="35"/>
        <v>výborná</v>
      </c>
    </row>
    <row r="203" spans="1:9" x14ac:dyDescent="0.25">
      <c r="A203" s="1">
        <f t="shared" ca="1" si="27"/>
        <v>43380</v>
      </c>
      <c r="B203" s="2">
        <f t="shared" ca="1" si="28"/>
        <v>0.83020389707745612</v>
      </c>
      <c r="C203" t="str">
        <f t="shared" ca="1" si="29"/>
        <v>osobní</v>
      </c>
      <c r="D203">
        <f t="shared" ca="1" si="30"/>
        <v>96</v>
      </c>
      <c r="E203" t="str">
        <f t="shared" ca="1" si="31"/>
        <v>ano</v>
      </c>
      <c r="F203" t="str">
        <f t="shared" ca="1" si="32"/>
        <v>šedá</v>
      </c>
      <c r="G203" s="3">
        <f t="shared" ca="1" si="33"/>
        <v>74</v>
      </c>
      <c r="H203" s="4">
        <f t="shared" ca="1" si="34"/>
        <v>-12</v>
      </c>
      <c r="I203" t="str">
        <f t="shared" ca="1" si="35"/>
        <v>výborná</v>
      </c>
    </row>
    <row r="204" spans="1:9" x14ac:dyDescent="0.25">
      <c r="A204" s="1">
        <f t="shared" ca="1" si="27"/>
        <v>43378</v>
      </c>
      <c r="B204" s="2">
        <f t="shared" ca="1" si="28"/>
        <v>0.94327914317703465</v>
      </c>
      <c r="C204" t="str">
        <f t="shared" ca="1" si="29"/>
        <v>nákladní</v>
      </c>
      <c r="D204">
        <f t="shared" ca="1" si="30"/>
        <v>120</v>
      </c>
      <c r="E204" t="str">
        <f t="shared" ca="1" si="31"/>
        <v>ano</v>
      </c>
      <c r="F204" t="str">
        <f t="shared" ca="1" si="32"/>
        <v>bílá</v>
      </c>
      <c r="G204" s="3">
        <f t="shared" ca="1" si="33"/>
        <v>88</v>
      </c>
      <c r="H204" s="4">
        <f t="shared" ca="1" si="34"/>
        <v>-20</v>
      </c>
      <c r="I204" t="str">
        <f t="shared" ca="1" si="35"/>
        <v>dobrá</v>
      </c>
    </row>
    <row r="205" spans="1:9" x14ac:dyDescent="0.25">
      <c r="A205" s="1">
        <f t="shared" ca="1" si="27"/>
        <v>43395</v>
      </c>
      <c r="B205" s="2">
        <f t="shared" ca="1" si="28"/>
        <v>0.58314201693254297</v>
      </c>
      <c r="C205" t="str">
        <f t="shared" ca="1" si="29"/>
        <v>nákladní</v>
      </c>
      <c r="D205">
        <f t="shared" ca="1" si="30"/>
        <v>143</v>
      </c>
      <c r="E205" t="str">
        <f t="shared" ca="1" si="31"/>
        <v>ano</v>
      </c>
      <c r="F205" t="str">
        <f t="shared" ca="1" si="32"/>
        <v>zelená</v>
      </c>
      <c r="G205" s="3">
        <f t="shared" ca="1" si="33"/>
        <v>95</v>
      </c>
      <c r="H205" s="4">
        <f t="shared" ca="1" si="34"/>
        <v>-16</v>
      </c>
      <c r="I205" t="str">
        <f t="shared" ca="1" si="35"/>
        <v>výborná</v>
      </c>
    </row>
    <row r="206" spans="1:9" x14ac:dyDescent="0.25">
      <c r="A206" s="1">
        <f t="shared" ca="1" si="27"/>
        <v>43392</v>
      </c>
      <c r="B206" s="2">
        <f t="shared" ca="1" si="28"/>
        <v>0.24740531282999312</v>
      </c>
      <c r="C206" t="str">
        <f t="shared" ca="1" si="29"/>
        <v>osobní</v>
      </c>
      <c r="D206">
        <f t="shared" ca="1" si="30"/>
        <v>43</v>
      </c>
      <c r="E206" t="str">
        <f t="shared" ca="1" si="31"/>
        <v>ne</v>
      </c>
      <c r="F206" t="str">
        <f t="shared" ca="1" si="32"/>
        <v>bílá</v>
      </c>
      <c r="G206" s="3">
        <f t="shared" ca="1" si="33"/>
        <v>80</v>
      </c>
      <c r="H206" s="4">
        <f t="shared" ca="1" si="34"/>
        <v>23</v>
      </c>
      <c r="I206" t="str">
        <f t="shared" ca="1" si="35"/>
        <v>nulová</v>
      </c>
    </row>
    <row r="207" spans="1:9" x14ac:dyDescent="0.25">
      <c r="A207" s="1">
        <f t="shared" ca="1" si="27"/>
        <v>43395</v>
      </c>
      <c r="B207" s="2">
        <f t="shared" ca="1" si="28"/>
        <v>0.56180998593044107</v>
      </c>
      <c r="C207" t="str">
        <f t="shared" ca="1" si="29"/>
        <v>nákladní</v>
      </c>
      <c r="D207">
        <f t="shared" ca="1" si="30"/>
        <v>150</v>
      </c>
      <c r="E207" t="str">
        <f t="shared" ca="1" si="31"/>
        <v>ano</v>
      </c>
      <c r="F207" t="str">
        <f t="shared" ca="1" si="32"/>
        <v>červená</v>
      </c>
      <c r="G207" s="3">
        <f t="shared" ca="1" si="33"/>
        <v>64</v>
      </c>
      <c r="H207" s="4">
        <f t="shared" ca="1" si="34"/>
        <v>-8</v>
      </c>
      <c r="I207" t="str">
        <f t="shared" ca="1" si="35"/>
        <v>dobrá</v>
      </c>
    </row>
    <row r="208" spans="1:9" x14ac:dyDescent="0.25">
      <c r="A208" s="1">
        <f t="shared" ca="1" si="27"/>
        <v>43377</v>
      </c>
      <c r="B208" s="2">
        <f t="shared" ca="1" si="28"/>
        <v>0.51475047707168942</v>
      </c>
      <c r="C208" t="str">
        <f t="shared" ca="1" si="29"/>
        <v>kolo</v>
      </c>
      <c r="D208">
        <f t="shared" ca="1" si="30"/>
        <v>91</v>
      </c>
      <c r="E208" t="str">
        <f t="shared" ca="1" si="31"/>
        <v>ano</v>
      </c>
      <c r="F208" t="str">
        <f t="shared" ca="1" si="32"/>
        <v>černá</v>
      </c>
      <c r="G208" s="3">
        <f t="shared" ca="1" si="33"/>
        <v>69</v>
      </c>
      <c r="H208" s="4">
        <f t="shared" ca="1" si="34"/>
        <v>38</v>
      </c>
      <c r="I208" t="str">
        <f t="shared" ca="1" si="35"/>
        <v>dobrá</v>
      </c>
    </row>
    <row r="209" spans="1:9" x14ac:dyDescent="0.25">
      <c r="A209" s="1">
        <f t="shared" ca="1" si="27"/>
        <v>43380</v>
      </c>
      <c r="B209" s="2">
        <f t="shared" ca="1" si="28"/>
        <v>0.54632834031766142</v>
      </c>
      <c r="C209" t="str">
        <f t="shared" ca="1" si="29"/>
        <v>osobní</v>
      </c>
      <c r="D209">
        <f t="shared" ca="1" si="30"/>
        <v>33</v>
      </c>
      <c r="E209" t="str">
        <f t="shared" ca="1" si="31"/>
        <v>ne</v>
      </c>
      <c r="F209" t="str">
        <f t="shared" ca="1" si="32"/>
        <v>modrá</v>
      </c>
      <c r="G209" s="3">
        <f t="shared" ca="1" si="33"/>
        <v>91</v>
      </c>
      <c r="H209" s="4">
        <f t="shared" ca="1" si="34"/>
        <v>35</v>
      </c>
      <c r="I209" t="str">
        <f t="shared" ca="1" si="35"/>
        <v>nulová</v>
      </c>
    </row>
    <row r="210" spans="1:9" x14ac:dyDescent="0.25">
      <c r="A210" s="1">
        <f t="shared" ca="1" si="27"/>
        <v>43398</v>
      </c>
      <c r="B210" s="2">
        <f t="shared" ca="1" si="28"/>
        <v>0.69891262427749212</v>
      </c>
      <c r="C210" t="str">
        <f t="shared" ca="1" si="29"/>
        <v>kolo</v>
      </c>
      <c r="D210">
        <f t="shared" ca="1" si="30"/>
        <v>59</v>
      </c>
      <c r="E210" t="str">
        <f t="shared" ca="1" si="31"/>
        <v>ano</v>
      </c>
      <c r="F210" t="str">
        <f t="shared" ca="1" si="32"/>
        <v>bílá</v>
      </c>
      <c r="G210" s="3">
        <f t="shared" ca="1" si="33"/>
        <v>61</v>
      </c>
      <c r="H210" s="4">
        <f t="shared" ca="1" si="34"/>
        <v>23</v>
      </c>
      <c r="I210" t="str">
        <f t="shared" ca="1" si="35"/>
        <v>nulová</v>
      </c>
    </row>
    <row r="211" spans="1:9" x14ac:dyDescent="0.25">
      <c r="A211" s="1">
        <f t="shared" ca="1" si="27"/>
        <v>43386</v>
      </c>
      <c r="B211" s="2">
        <f t="shared" ca="1" si="28"/>
        <v>0.16201595455149487</v>
      </c>
      <c r="C211" t="str">
        <f t="shared" ca="1" si="29"/>
        <v>nákladní</v>
      </c>
      <c r="D211">
        <f t="shared" ca="1" si="30"/>
        <v>72</v>
      </c>
      <c r="E211" t="str">
        <f t="shared" ca="1" si="31"/>
        <v>ano</v>
      </c>
      <c r="F211" t="str">
        <f t="shared" ca="1" si="32"/>
        <v>zelená</v>
      </c>
      <c r="G211" s="3">
        <f t="shared" ca="1" si="33"/>
        <v>89</v>
      </c>
      <c r="H211" s="4">
        <f t="shared" ca="1" si="34"/>
        <v>-12</v>
      </c>
      <c r="I211" t="str">
        <f t="shared" ca="1" si="35"/>
        <v>špatná</v>
      </c>
    </row>
    <row r="212" spans="1:9" x14ac:dyDescent="0.25">
      <c r="A212" s="1">
        <f t="shared" ca="1" si="27"/>
        <v>43396</v>
      </c>
      <c r="B212" s="2">
        <f t="shared" ca="1" si="28"/>
        <v>0.11102800988473371</v>
      </c>
      <c r="C212" t="str">
        <f t="shared" ca="1" si="29"/>
        <v>nákladní</v>
      </c>
      <c r="D212">
        <f t="shared" ca="1" si="30"/>
        <v>68</v>
      </c>
      <c r="E212" t="str">
        <f t="shared" ca="1" si="31"/>
        <v>ano</v>
      </c>
      <c r="F212" t="str">
        <f t="shared" ca="1" si="32"/>
        <v>šedá</v>
      </c>
      <c r="G212" s="3">
        <f t="shared" ca="1" si="33"/>
        <v>64</v>
      </c>
      <c r="H212" s="4">
        <f t="shared" ca="1" si="34"/>
        <v>-4</v>
      </c>
      <c r="I212" t="str">
        <f t="shared" ca="1" si="35"/>
        <v>dobrá</v>
      </c>
    </row>
    <row r="213" spans="1:9" x14ac:dyDescent="0.25">
      <c r="A213" s="1">
        <f t="shared" ca="1" si="27"/>
        <v>43400</v>
      </c>
      <c r="B213" s="2">
        <f t="shared" ca="1" si="28"/>
        <v>0.71621827616342215</v>
      </c>
      <c r="C213" t="str">
        <f t="shared" ca="1" si="29"/>
        <v>osobní</v>
      </c>
      <c r="D213">
        <f t="shared" ca="1" si="30"/>
        <v>92</v>
      </c>
      <c r="E213" t="str">
        <f t="shared" ca="1" si="31"/>
        <v>ano</v>
      </c>
      <c r="F213" t="str">
        <f t="shared" ca="1" si="32"/>
        <v>modrá</v>
      </c>
      <c r="G213" s="3">
        <f t="shared" ca="1" si="33"/>
        <v>89</v>
      </c>
      <c r="H213" s="4">
        <f t="shared" ca="1" si="34"/>
        <v>30</v>
      </c>
      <c r="I213" t="str">
        <f t="shared" ca="1" si="35"/>
        <v>nulová</v>
      </c>
    </row>
    <row r="214" spans="1:9" x14ac:dyDescent="0.25">
      <c r="A214" s="1">
        <f t="shared" ca="1" si="27"/>
        <v>43391</v>
      </c>
      <c r="B214" s="2">
        <f t="shared" ca="1" si="28"/>
        <v>0.3211360019981172</v>
      </c>
      <c r="C214" t="str">
        <f t="shared" ca="1" si="29"/>
        <v>kolo</v>
      </c>
      <c r="D214">
        <f t="shared" ca="1" si="30"/>
        <v>31</v>
      </c>
      <c r="E214" t="str">
        <f t="shared" ca="1" si="31"/>
        <v>ne</v>
      </c>
      <c r="F214" t="str">
        <f t="shared" ca="1" si="32"/>
        <v>černá</v>
      </c>
      <c r="G214" s="3">
        <f t="shared" ca="1" si="33"/>
        <v>71</v>
      </c>
      <c r="H214" s="4">
        <f t="shared" ca="1" si="34"/>
        <v>31</v>
      </c>
      <c r="I214" t="str">
        <f t="shared" ca="1" si="35"/>
        <v>špatná</v>
      </c>
    </row>
    <row r="215" spans="1:9" x14ac:dyDescent="0.25">
      <c r="A215" s="1">
        <f t="shared" ca="1" si="27"/>
        <v>43374</v>
      </c>
      <c r="B215" s="2">
        <f t="shared" ca="1" si="28"/>
        <v>0.57835869394586548</v>
      </c>
      <c r="C215" t="str">
        <f t="shared" ca="1" si="29"/>
        <v>osobní</v>
      </c>
      <c r="D215">
        <f t="shared" ca="1" si="30"/>
        <v>96</v>
      </c>
      <c r="E215" t="str">
        <f t="shared" ca="1" si="31"/>
        <v>ano</v>
      </c>
      <c r="F215" t="str">
        <f t="shared" ca="1" si="32"/>
        <v>bílá</v>
      </c>
      <c r="G215" s="3">
        <f t="shared" ca="1" si="33"/>
        <v>92</v>
      </c>
      <c r="H215" s="4">
        <f t="shared" ca="1" si="34"/>
        <v>-19</v>
      </c>
      <c r="I215" t="str">
        <f t="shared" ca="1" si="35"/>
        <v>nulová</v>
      </c>
    </row>
    <row r="216" spans="1:9" x14ac:dyDescent="0.25">
      <c r="A216" s="1">
        <f t="shared" ca="1" si="27"/>
        <v>43380</v>
      </c>
      <c r="B216" s="2">
        <f t="shared" ca="1" si="28"/>
        <v>0.616585970022278</v>
      </c>
      <c r="C216" t="str">
        <f t="shared" ca="1" si="29"/>
        <v>nákladní</v>
      </c>
      <c r="D216">
        <f t="shared" ca="1" si="30"/>
        <v>136</v>
      </c>
      <c r="E216" t="str">
        <f t="shared" ca="1" si="31"/>
        <v>ano</v>
      </c>
      <c r="F216" t="str">
        <f t="shared" ca="1" si="32"/>
        <v>zelená</v>
      </c>
      <c r="G216" s="3">
        <f t="shared" ca="1" si="33"/>
        <v>64</v>
      </c>
      <c r="H216" s="4">
        <f t="shared" ca="1" si="34"/>
        <v>16</v>
      </c>
      <c r="I216" t="str">
        <f t="shared" ca="1" si="35"/>
        <v>nulová</v>
      </c>
    </row>
    <row r="217" spans="1:9" x14ac:dyDescent="0.25">
      <c r="A217" s="1">
        <f t="shared" ca="1" si="27"/>
        <v>43378</v>
      </c>
      <c r="B217" s="2">
        <f t="shared" ca="1" si="28"/>
        <v>0.19491903518382314</v>
      </c>
      <c r="C217" t="str">
        <f t="shared" ca="1" si="29"/>
        <v>nákladní</v>
      </c>
      <c r="D217">
        <f t="shared" ca="1" si="30"/>
        <v>164</v>
      </c>
      <c r="E217" t="str">
        <f t="shared" ca="1" si="31"/>
        <v>ano</v>
      </c>
      <c r="F217" t="str">
        <f t="shared" ca="1" si="32"/>
        <v>červená</v>
      </c>
      <c r="G217" s="3">
        <f t="shared" ca="1" si="33"/>
        <v>76</v>
      </c>
      <c r="H217" s="4">
        <f t="shared" ca="1" si="34"/>
        <v>-19</v>
      </c>
      <c r="I217" t="str">
        <f t="shared" ca="1" si="35"/>
        <v>špatná</v>
      </c>
    </row>
    <row r="218" spans="1:9" x14ac:dyDescent="0.25">
      <c r="A218" s="1">
        <f t="shared" ca="1" si="27"/>
        <v>43374</v>
      </c>
      <c r="B218" s="2">
        <f t="shared" ca="1" si="28"/>
        <v>0.5774841903287451</v>
      </c>
      <c r="C218" t="str">
        <f t="shared" ca="1" si="29"/>
        <v>osobní</v>
      </c>
      <c r="D218">
        <f t="shared" ca="1" si="30"/>
        <v>175</v>
      </c>
      <c r="E218" t="str">
        <f t="shared" ca="1" si="31"/>
        <v>ano</v>
      </c>
      <c r="F218" t="str">
        <f t="shared" ca="1" si="32"/>
        <v>stříbrná</v>
      </c>
      <c r="G218" s="3">
        <f t="shared" ca="1" si="33"/>
        <v>89</v>
      </c>
      <c r="H218" s="4">
        <f t="shared" ca="1" si="34"/>
        <v>17</v>
      </c>
      <c r="I218" t="str">
        <f t="shared" ca="1" si="35"/>
        <v>nulová</v>
      </c>
    </row>
    <row r="219" spans="1:9" x14ac:dyDescent="0.25">
      <c r="A219" s="1">
        <f t="shared" ca="1" si="27"/>
        <v>43388</v>
      </c>
      <c r="B219" s="2">
        <f t="shared" ca="1" si="28"/>
        <v>0.1685079530274407</v>
      </c>
      <c r="C219" t="str">
        <f t="shared" ca="1" si="29"/>
        <v>kolo</v>
      </c>
      <c r="D219">
        <f t="shared" ca="1" si="30"/>
        <v>114</v>
      </c>
      <c r="E219" t="str">
        <f t="shared" ca="1" si="31"/>
        <v>ano</v>
      </c>
      <c r="F219" t="str">
        <f t="shared" ca="1" si="32"/>
        <v>bílá</v>
      </c>
      <c r="G219" s="3">
        <f t="shared" ca="1" si="33"/>
        <v>87</v>
      </c>
      <c r="H219" s="4">
        <f t="shared" ca="1" si="34"/>
        <v>32</v>
      </c>
      <c r="I219" t="str">
        <f t="shared" ca="1" si="35"/>
        <v>dobrá</v>
      </c>
    </row>
    <row r="220" spans="1:9" x14ac:dyDescent="0.25">
      <c r="A220" s="1">
        <f t="shared" ca="1" si="27"/>
        <v>43400</v>
      </c>
      <c r="B220" s="2">
        <f t="shared" ca="1" si="28"/>
        <v>0.46185935565132152</v>
      </c>
      <c r="C220" t="str">
        <f t="shared" ca="1" si="29"/>
        <v>nákladní</v>
      </c>
      <c r="D220">
        <f t="shared" ca="1" si="30"/>
        <v>61</v>
      </c>
      <c r="E220" t="str">
        <f t="shared" ca="1" si="31"/>
        <v>ano</v>
      </c>
      <c r="F220" t="str">
        <f t="shared" ca="1" si="32"/>
        <v>bílá</v>
      </c>
      <c r="G220" s="3">
        <f t="shared" ca="1" si="33"/>
        <v>68</v>
      </c>
      <c r="H220" s="4">
        <f t="shared" ca="1" si="34"/>
        <v>21</v>
      </c>
      <c r="I220" t="str">
        <f t="shared" ca="1" si="35"/>
        <v>výborná</v>
      </c>
    </row>
    <row r="221" spans="1:9" x14ac:dyDescent="0.25">
      <c r="A221" s="1">
        <f t="shared" ca="1" si="27"/>
        <v>43373</v>
      </c>
      <c r="B221" s="2">
        <f t="shared" ca="1" si="28"/>
        <v>0.73557613580439485</v>
      </c>
      <c r="C221" t="str">
        <f t="shared" ca="1" si="29"/>
        <v>motocykl</v>
      </c>
      <c r="D221">
        <f t="shared" ca="1" si="30"/>
        <v>159</v>
      </c>
      <c r="E221" t="str">
        <f t="shared" ca="1" si="31"/>
        <v>ano</v>
      </c>
      <c r="F221" t="str">
        <f t="shared" ca="1" si="32"/>
        <v>šedá</v>
      </c>
      <c r="G221" s="3">
        <f t="shared" ca="1" si="33"/>
        <v>61</v>
      </c>
      <c r="H221" s="4">
        <f t="shared" ca="1" si="34"/>
        <v>2</v>
      </c>
      <c r="I221" t="str">
        <f t="shared" ca="1" si="35"/>
        <v>výborná</v>
      </c>
    </row>
    <row r="222" spans="1:9" x14ac:dyDescent="0.25">
      <c r="A222" s="1">
        <f t="shared" ca="1" si="27"/>
        <v>43375</v>
      </c>
      <c r="B222" s="2">
        <f t="shared" ca="1" si="28"/>
        <v>0.93286719625559611</v>
      </c>
      <c r="C222" t="str">
        <f t="shared" ca="1" si="29"/>
        <v>osobní</v>
      </c>
      <c r="D222">
        <f t="shared" ca="1" si="30"/>
        <v>107</v>
      </c>
      <c r="E222" t="str">
        <f t="shared" ca="1" si="31"/>
        <v>ano</v>
      </c>
      <c r="F222" t="str">
        <f t="shared" ca="1" si="32"/>
        <v>stříbrná</v>
      </c>
      <c r="G222" s="3">
        <f t="shared" ca="1" si="33"/>
        <v>67</v>
      </c>
      <c r="H222" s="4">
        <f t="shared" ca="1" si="34"/>
        <v>-20</v>
      </c>
      <c r="I222" t="str">
        <f t="shared" ca="1" si="35"/>
        <v>výborná</v>
      </c>
    </row>
    <row r="223" spans="1:9" x14ac:dyDescent="0.25">
      <c r="A223" s="1">
        <f t="shared" ca="1" si="27"/>
        <v>43387</v>
      </c>
      <c r="B223" s="2">
        <f t="shared" ca="1" si="28"/>
        <v>0.64938638453174924</v>
      </c>
      <c r="C223" t="str">
        <f t="shared" ca="1" si="29"/>
        <v>osobní</v>
      </c>
      <c r="D223">
        <f t="shared" ca="1" si="30"/>
        <v>177</v>
      </c>
      <c r="E223" t="str">
        <f t="shared" ca="1" si="31"/>
        <v>ano</v>
      </c>
      <c r="F223" t="str">
        <f t="shared" ca="1" si="32"/>
        <v>modrá</v>
      </c>
      <c r="G223" s="3">
        <f t="shared" ca="1" si="33"/>
        <v>79</v>
      </c>
      <c r="H223" s="4">
        <f t="shared" ca="1" si="34"/>
        <v>-2</v>
      </c>
      <c r="I223" t="str">
        <f t="shared" ca="1" si="35"/>
        <v>výborná</v>
      </c>
    </row>
    <row r="224" spans="1:9" x14ac:dyDescent="0.25">
      <c r="A224" s="1">
        <f t="shared" ca="1" si="27"/>
        <v>43400</v>
      </c>
      <c r="B224" s="2">
        <f t="shared" ca="1" si="28"/>
        <v>0.71866948453728474</v>
      </c>
      <c r="C224" t="str">
        <f t="shared" ca="1" si="29"/>
        <v>motocykl</v>
      </c>
      <c r="D224">
        <f t="shared" ca="1" si="30"/>
        <v>96</v>
      </c>
      <c r="E224" t="str">
        <f t="shared" ca="1" si="31"/>
        <v>ano</v>
      </c>
      <c r="F224" t="str">
        <f t="shared" ca="1" si="32"/>
        <v>bílá</v>
      </c>
      <c r="G224" s="3">
        <f t="shared" ca="1" si="33"/>
        <v>86</v>
      </c>
      <c r="H224" s="4">
        <f t="shared" ca="1" si="34"/>
        <v>28</v>
      </c>
      <c r="I224" t="str">
        <f t="shared" ca="1" si="35"/>
        <v>dobrá</v>
      </c>
    </row>
    <row r="225" spans="1:9" x14ac:dyDescent="0.25">
      <c r="A225" s="1">
        <f t="shared" ca="1" si="27"/>
        <v>43385</v>
      </c>
      <c r="B225" s="2">
        <f t="shared" ca="1" si="28"/>
        <v>0.29949994076063746</v>
      </c>
      <c r="C225" t="str">
        <f t="shared" ca="1" si="29"/>
        <v>nákladní</v>
      </c>
      <c r="D225">
        <f t="shared" ca="1" si="30"/>
        <v>151</v>
      </c>
      <c r="E225" t="str">
        <f t="shared" ca="1" si="31"/>
        <v>ano</v>
      </c>
      <c r="F225" t="str">
        <f t="shared" ca="1" si="32"/>
        <v>stříbrná</v>
      </c>
      <c r="G225" s="3">
        <f t="shared" ca="1" si="33"/>
        <v>81</v>
      </c>
      <c r="H225" s="4">
        <f t="shared" ca="1" si="34"/>
        <v>-7</v>
      </c>
      <c r="I225" t="str">
        <f t="shared" ca="1" si="35"/>
        <v>špatná</v>
      </c>
    </row>
    <row r="226" spans="1:9" x14ac:dyDescent="0.25">
      <c r="A226" s="1">
        <f t="shared" ca="1" si="27"/>
        <v>43380</v>
      </c>
      <c r="B226" s="2">
        <f t="shared" ca="1" si="28"/>
        <v>0.12533933893699767</v>
      </c>
      <c r="C226" t="str">
        <f t="shared" ca="1" si="29"/>
        <v>osobní</v>
      </c>
      <c r="D226">
        <f t="shared" ca="1" si="30"/>
        <v>123</v>
      </c>
      <c r="E226" t="str">
        <f t="shared" ca="1" si="31"/>
        <v>ano</v>
      </c>
      <c r="F226" t="str">
        <f t="shared" ca="1" si="32"/>
        <v>stříbrná</v>
      </c>
      <c r="G226" s="3">
        <f t="shared" ca="1" si="33"/>
        <v>80</v>
      </c>
      <c r="H226" s="4">
        <f t="shared" ca="1" si="34"/>
        <v>6</v>
      </c>
      <c r="I226" t="str">
        <f t="shared" ca="1" si="35"/>
        <v>nulová</v>
      </c>
    </row>
    <row r="227" spans="1:9" x14ac:dyDescent="0.25">
      <c r="A227" s="1">
        <f t="shared" ca="1" si="27"/>
        <v>43380</v>
      </c>
      <c r="B227" s="2">
        <f t="shared" ca="1" si="28"/>
        <v>0.85418394789489138</v>
      </c>
      <c r="C227" t="str">
        <f t="shared" ca="1" si="29"/>
        <v>nákladní</v>
      </c>
      <c r="D227">
        <f t="shared" ca="1" si="30"/>
        <v>126</v>
      </c>
      <c r="E227" t="str">
        <f t="shared" ca="1" si="31"/>
        <v>ano</v>
      </c>
      <c r="F227" t="str">
        <f t="shared" ca="1" si="32"/>
        <v>černá</v>
      </c>
      <c r="G227" s="3">
        <f t="shared" ca="1" si="33"/>
        <v>85</v>
      </c>
      <c r="H227" s="4">
        <f t="shared" ca="1" si="34"/>
        <v>-17</v>
      </c>
      <c r="I227" t="str">
        <f t="shared" ca="1" si="35"/>
        <v>výborná</v>
      </c>
    </row>
    <row r="228" spans="1:9" x14ac:dyDescent="0.25">
      <c r="A228" s="1">
        <f t="shared" ca="1" si="27"/>
        <v>43374</v>
      </c>
      <c r="B228" s="2">
        <f t="shared" ca="1" si="28"/>
        <v>0.97185363878824538</v>
      </c>
      <c r="C228" t="str">
        <f t="shared" ca="1" si="29"/>
        <v>motocykl</v>
      </c>
      <c r="D228">
        <f t="shared" ca="1" si="30"/>
        <v>105</v>
      </c>
      <c r="E228" t="str">
        <f t="shared" ca="1" si="31"/>
        <v>ano</v>
      </c>
      <c r="F228" t="str">
        <f t="shared" ca="1" si="32"/>
        <v>bílá</v>
      </c>
      <c r="G228" s="3">
        <f t="shared" ca="1" si="33"/>
        <v>81</v>
      </c>
      <c r="H228" s="4">
        <f t="shared" ca="1" si="34"/>
        <v>-7</v>
      </c>
      <c r="I228" t="str">
        <f t="shared" ca="1" si="35"/>
        <v>špatná</v>
      </c>
    </row>
    <row r="229" spans="1:9" x14ac:dyDescent="0.25">
      <c r="A229" s="1">
        <f t="shared" ca="1" si="27"/>
        <v>43377</v>
      </c>
      <c r="B229" s="2">
        <f t="shared" ca="1" si="28"/>
        <v>0.5535400683463948</v>
      </c>
      <c r="C229" t="str">
        <f t="shared" ca="1" si="29"/>
        <v>osobní</v>
      </c>
      <c r="D229">
        <f t="shared" ca="1" si="30"/>
        <v>68</v>
      </c>
      <c r="E229" t="str">
        <f t="shared" ca="1" si="31"/>
        <v>ano</v>
      </c>
      <c r="F229" t="str">
        <f t="shared" ca="1" si="32"/>
        <v>červená</v>
      </c>
      <c r="G229" s="3">
        <f t="shared" ca="1" si="33"/>
        <v>87</v>
      </c>
      <c r="H229" s="4">
        <f t="shared" ca="1" si="34"/>
        <v>-10</v>
      </c>
      <c r="I229" t="str">
        <f t="shared" ca="1" si="35"/>
        <v>výborná</v>
      </c>
    </row>
    <row r="230" spans="1:9" x14ac:dyDescent="0.25">
      <c r="A230" s="1">
        <f t="shared" ca="1" si="27"/>
        <v>43385</v>
      </c>
      <c r="B230" s="2">
        <f t="shared" ca="1" si="28"/>
        <v>0.30951413381285808</v>
      </c>
      <c r="C230" t="str">
        <f t="shared" ca="1" si="29"/>
        <v>kolo</v>
      </c>
      <c r="D230">
        <f t="shared" ca="1" si="30"/>
        <v>75</v>
      </c>
      <c r="E230" t="str">
        <f t="shared" ca="1" si="31"/>
        <v>ano</v>
      </c>
      <c r="F230" t="str">
        <f t="shared" ca="1" si="32"/>
        <v>zelená</v>
      </c>
      <c r="G230" s="3">
        <f t="shared" ca="1" si="33"/>
        <v>86</v>
      </c>
      <c r="H230" s="4">
        <f t="shared" ca="1" si="34"/>
        <v>-6</v>
      </c>
      <c r="I230" t="str">
        <f t="shared" ca="1" si="35"/>
        <v>špatná</v>
      </c>
    </row>
    <row r="231" spans="1:9" x14ac:dyDescent="0.25">
      <c r="A231" s="1">
        <f t="shared" ca="1" si="27"/>
        <v>43398</v>
      </c>
      <c r="B231" s="2">
        <f t="shared" ca="1" si="28"/>
        <v>0.18439624820483658</v>
      </c>
      <c r="C231" t="str">
        <f t="shared" ca="1" si="29"/>
        <v>kolo</v>
      </c>
      <c r="D231">
        <f t="shared" ca="1" si="30"/>
        <v>39</v>
      </c>
      <c r="E231" t="str">
        <f t="shared" ca="1" si="31"/>
        <v>ne</v>
      </c>
      <c r="F231" t="str">
        <f t="shared" ca="1" si="32"/>
        <v>zelená</v>
      </c>
      <c r="G231" s="3">
        <f t="shared" ca="1" si="33"/>
        <v>73</v>
      </c>
      <c r="H231" s="4">
        <f t="shared" ca="1" si="34"/>
        <v>36</v>
      </c>
      <c r="I231" t="str">
        <f t="shared" ca="1" si="35"/>
        <v>dobrá</v>
      </c>
    </row>
    <row r="232" spans="1:9" x14ac:dyDescent="0.25">
      <c r="A232" s="1">
        <f t="shared" ca="1" si="27"/>
        <v>43375</v>
      </c>
      <c r="B232" s="2">
        <f t="shared" ca="1" si="28"/>
        <v>8.5504233893060166E-2</v>
      </c>
      <c r="C232" t="str">
        <f t="shared" ca="1" si="29"/>
        <v>nákladní</v>
      </c>
      <c r="D232">
        <f t="shared" ca="1" si="30"/>
        <v>64</v>
      </c>
      <c r="E232" t="str">
        <f t="shared" ca="1" si="31"/>
        <v>ano</v>
      </c>
      <c r="F232" t="str">
        <f t="shared" ca="1" si="32"/>
        <v>červená</v>
      </c>
      <c r="G232" s="3">
        <f t="shared" ca="1" si="33"/>
        <v>73</v>
      </c>
      <c r="H232" s="4">
        <f t="shared" ca="1" si="34"/>
        <v>3</v>
      </c>
      <c r="I232" t="str">
        <f t="shared" ca="1" si="35"/>
        <v>výborná</v>
      </c>
    </row>
    <row r="233" spans="1:9" x14ac:dyDescent="0.25">
      <c r="A233" s="1">
        <f t="shared" ca="1" si="27"/>
        <v>43375</v>
      </c>
      <c r="B233" s="2">
        <f t="shared" ca="1" si="28"/>
        <v>0.64548228776387095</v>
      </c>
      <c r="C233" t="str">
        <f t="shared" ca="1" si="29"/>
        <v>kolo</v>
      </c>
      <c r="D233">
        <f t="shared" ca="1" si="30"/>
        <v>163</v>
      </c>
      <c r="E233" t="str">
        <f t="shared" ca="1" si="31"/>
        <v>ano</v>
      </c>
      <c r="F233" t="str">
        <f t="shared" ca="1" si="32"/>
        <v>stříbrná</v>
      </c>
      <c r="G233" s="3">
        <f t="shared" ca="1" si="33"/>
        <v>76</v>
      </c>
      <c r="H233" s="4">
        <f t="shared" ca="1" si="34"/>
        <v>-8</v>
      </c>
      <c r="I233" t="str">
        <f t="shared" ca="1" si="35"/>
        <v>špatná</v>
      </c>
    </row>
    <row r="234" spans="1:9" x14ac:dyDescent="0.25">
      <c r="A234" s="1">
        <f t="shared" ca="1" si="27"/>
        <v>43386</v>
      </c>
      <c r="B234" s="2">
        <f t="shared" ca="1" si="28"/>
        <v>0.22557511548203069</v>
      </c>
      <c r="C234" t="str">
        <f t="shared" ca="1" si="29"/>
        <v>osobní</v>
      </c>
      <c r="D234">
        <f t="shared" ca="1" si="30"/>
        <v>39</v>
      </c>
      <c r="E234" t="str">
        <f t="shared" ca="1" si="31"/>
        <v>ne</v>
      </c>
      <c r="F234" t="str">
        <f t="shared" ca="1" si="32"/>
        <v>červená</v>
      </c>
      <c r="G234" s="3">
        <f t="shared" ca="1" si="33"/>
        <v>84</v>
      </c>
      <c r="H234" s="4">
        <f t="shared" ca="1" si="34"/>
        <v>-12</v>
      </c>
      <c r="I234" t="str">
        <f t="shared" ca="1" si="35"/>
        <v>nulová</v>
      </c>
    </row>
    <row r="235" spans="1:9" x14ac:dyDescent="0.25">
      <c r="A235" s="1">
        <f t="shared" ca="1" si="27"/>
        <v>43391</v>
      </c>
      <c r="B235" s="2">
        <f t="shared" ca="1" si="28"/>
        <v>0.86240031106776516</v>
      </c>
      <c r="C235" t="str">
        <f t="shared" ca="1" si="29"/>
        <v>nákladní</v>
      </c>
      <c r="D235">
        <f t="shared" ca="1" si="30"/>
        <v>65</v>
      </c>
      <c r="E235" t="str">
        <f t="shared" ca="1" si="31"/>
        <v>ano</v>
      </c>
      <c r="F235" t="str">
        <f t="shared" ca="1" si="32"/>
        <v>červená</v>
      </c>
      <c r="G235" s="3">
        <f t="shared" ca="1" si="33"/>
        <v>72</v>
      </c>
      <c r="H235" s="4">
        <f t="shared" ca="1" si="34"/>
        <v>28</v>
      </c>
      <c r="I235" t="str">
        <f t="shared" ca="1" si="35"/>
        <v>nulová</v>
      </c>
    </row>
    <row r="236" spans="1:9" x14ac:dyDescent="0.25">
      <c r="A236" s="1">
        <f t="shared" ca="1" si="27"/>
        <v>43392</v>
      </c>
      <c r="B236" s="2">
        <f t="shared" ca="1" si="28"/>
        <v>0.11223005247545037</v>
      </c>
      <c r="C236" t="str">
        <f t="shared" ca="1" si="29"/>
        <v>nákladní</v>
      </c>
      <c r="D236">
        <f t="shared" ca="1" si="30"/>
        <v>103</v>
      </c>
      <c r="E236" t="str">
        <f t="shared" ca="1" si="31"/>
        <v>ano</v>
      </c>
      <c r="F236" t="str">
        <f t="shared" ca="1" si="32"/>
        <v>šedá</v>
      </c>
      <c r="G236" s="3">
        <f t="shared" ca="1" si="33"/>
        <v>73</v>
      </c>
      <c r="H236" s="4">
        <f t="shared" ca="1" si="34"/>
        <v>-20</v>
      </c>
      <c r="I236" t="str">
        <f t="shared" ca="1" si="35"/>
        <v>špatná</v>
      </c>
    </row>
    <row r="237" spans="1:9" x14ac:dyDescent="0.25">
      <c r="A237" s="1">
        <f t="shared" ca="1" si="27"/>
        <v>43400</v>
      </c>
      <c r="B237" s="2">
        <f t="shared" ca="1" si="28"/>
        <v>0.17322894085797558</v>
      </c>
      <c r="C237" t="str">
        <f t="shared" ca="1" si="29"/>
        <v>osobní</v>
      </c>
      <c r="D237">
        <f t="shared" ca="1" si="30"/>
        <v>135</v>
      </c>
      <c r="E237" t="str">
        <f t="shared" ca="1" si="31"/>
        <v>ano</v>
      </c>
      <c r="F237" t="str">
        <f t="shared" ca="1" si="32"/>
        <v>zelená</v>
      </c>
      <c r="G237" s="3">
        <f t="shared" ca="1" si="33"/>
        <v>67</v>
      </c>
      <c r="H237" s="4">
        <f t="shared" ca="1" si="34"/>
        <v>17</v>
      </c>
      <c r="I237" t="str">
        <f t="shared" ca="1" si="35"/>
        <v>nulová</v>
      </c>
    </row>
    <row r="238" spans="1:9" x14ac:dyDescent="0.25">
      <c r="A238" s="1">
        <f t="shared" ca="1" si="27"/>
        <v>43397</v>
      </c>
      <c r="B238" s="2">
        <f t="shared" ca="1" si="28"/>
        <v>0.1008892278561716</v>
      </c>
      <c r="C238" t="str">
        <f t="shared" ca="1" si="29"/>
        <v>motocykl</v>
      </c>
      <c r="D238">
        <f t="shared" ca="1" si="30"/>
        <v>146</v>
      </c>
      <c r="E238" t="str">
        <f t="shared" ca="1" si="31"/>
        <v>ano</v>
      </c>
      <c r="F238" t="str">
        <f t="shared" ca="1" si="32"/>
        <v>stříbrná</v>
      </c>
      <c r="G238" s="3">
        <f t="shared" ca="1" si="33"/>
        <v>79</v>
      </c>
      <c r="H238" s="4">
        <f t="shared" ca="1" si="34"/>
        <v>23</v>
      </c>
      <c r="I238" t="str">
        <f t="shared" ca="1" si="35"/>
        <v>dobrá</v>
      </c>
    </row>
    <row r="239" spans="1:9" x14ac:dyDescent="0.25">
      <c r="A239" s="1">
        <f t="shared" ca="1" si="27"/>
        <v>43381</v>
      </c>
      <c r="B239" s="2">
        <f t="shared" ca="1" si="28"/>
        <v>0.57753154640122006</v>
      </c>
      <c r="C239" t="str">
        <f t="shared" ca="1" si="29"/>
        <v>nákladní</v>
      </c>
      <c r="D239">
        <f t="shared" ca="1" si="30"/>
        <v>72</v>
      </c>
      <c r="E239" t="str">
        <f t="shared" ca="1" si="31"/>
        <v>ano</v>
      </c>
      <c r="F239" t="str">
        <f t="shared" ca="1" si="32"/>
        <v>zelená</v>
      </c>
      <c r="G239" s="3">
        <f t="shared" ca="1" si="33"/>
        <v>94</v>
      </c>
      <c r="H239" s="4">
        <f t="shared" ca="1" si="34"/>
        <v>6</v>
      </c>
      <c r="I239" t="str">
        <f t="shared" ca="1" si="35"/>
        <v>nulová</v>
      </c>
    </row>
    <row r="240" spans="1:9" x14ac:dyDescent="0.25">
      <c r="A240" s="1">
        <f t="shared" ca="1" si="27"/>
        <v>43376</v>
      </c>
      <c r="B240" s="2">
        <f t="shared" ca="1" si="28"/>
        <v>0.74423930832564766</v>
      </c>
      <c r="C240" t="str">
        <f t="shared" ca="1" si="29"/>
        <v>kolo</v>
      </c>
      <c r="D240">
        <f t="shared" ca="1" si="30"/>
        <v>82</v>
      </c>
      <c r="E240" t="str">
        <f t="shared" ca="1" si="31"/>
        <v>ano</v>
      </c>
      <c r="F240" t="str">
        <f t="shared" ca="1" si="32"/>
        <v>černá</v>
      </c>
      <c r="G240" s="3">
        <f t="shared" ca="1" si="33"/>
        <v>71</v>
      </c>
      <c r="H240" s="4">
        <f t="shared" ca="1" si="34"/>
        <v>-13</v>
      </c>
      <c r="I240" t="str">
        <f t="shared" ca="1" si="35"/>
        <v>nulová</v>
      </c>
    </row>
    <row r="241" spans="1:9" x14ac:dyDescent="0.25">
      <c r="A241" s="1">
        <f t="shared" ca="1" si="27"/>
        <v>43378</v>
      </c>
      <c r="B241" s="2">
        <f t="shared" ca="1" si="28"/>
        <v>0.99478664974164976</v>
      </c>
      <c r="C241" t="str">
        <f t="shared" ca="1" si="29"/>
        <v>nákladní</v>
      </c>
      <c r="D241">
        <f t="shared" ca="1" si="30"/>
        <v>123</v>
      </c>
      <c r="E241" t="str">
        <f t="shared" ca="1" si="31"/>
        <v>ano</v>
      </c>
      <c r="F241" t="str">
        <f t="shared" ca="1" si="32"/>
        <v>červená</v>
      </c>
      <c r="G241" s="3">
        <f t="shared" ca="1" si="33"/>
        <v>72</v>
      </c>
      <c r="H241" s="4">
        <f t="shared" ca="1" si="34"/>
        <v>4</v>
      </c>
      <c r="I241" t="str">
        <f t="shared" ca="1" si="35"/>
        <v>špatná</v>
      </c>
    </row>
    <row r="242" spans="1:9" x14ac:dyDescent="0.25">
      <c r="A242" s="1">
        <f t="shared" ca="1" si="27"/>
        <v>43376</v>
      </c>
      <c r="B242" s="2">
        <f t="shared" ca="1" si="28"/>
        <v>0.44312862179310675</v>
      </c>
      <c r="C242" t="str">
        <f t="shared" ca="1" si="29"/>
        <v>osobní</v>
      </c>
      <c r="D242">
        <f t="shared" ca="1" si="30"/>
        <v>107</v>
      </c>
      <c r="E242" t="str">
        <f t="shared" ca="1" si="31"/>
        <v>ano</v>
      </c>
      <c r="F242" t="str">
        <f t="shared" ca="1" si="32"/>
        <v>červená</v>
      </c>
      <c r="G242" s="3">
        <f t="shared" ca="1" si="33"/>
        <v>95</v>
      </c>
      <c r="H242" s="4">
        <f t="shared" ca="1" si="34"/>
        <v>26</v>
      </c>
      <c r="I242" t="str">
        <f t="shared" ca="1" si="35"/>
        <v>výborná</v>
      </c>
    </row>
    <row r="243" spans="1:9" x14ac:dyDescent="0.25">
      <c r="A243" s="1">
        <f t="shared" ca="1" si="27"/>
        <v>43397</v>
      </c>
      <c r="B243" s="2">
        <f t="shared" ca="1" si="28"/>
        <v>0.43012832153905645</v>
      </c>
      <c r="C243" t="str">
        <f t="shared" ca="1" si="29"/>
        <v>osobní</v>
      </c>
      <c r="D243">
        <f t="shared" ca="1" si="30"/>
        <v>154</v>
      </c>
      <c r="E243" t="str">
        <f t="shared" ca="1" si="31"/>
        <v>ano</v>
      </c>
      <c r="F243" t="str">
        <f t="shared" ca="1" si="32"/>
        <v>červená</v>
      </c>
      <c r="G243" s="3">
        <f t="shared" ca="1" si="33"/>
        <v>94</v>
      </c>
      <c r="H243" s="4">
        <f t="shared" ca="1" si="34"/>
        <v>-11</v>
      </c>
      <c r="I243" t="str">
        <f t="shared" ca="1" si="35"/>
        <v>výborná</v>
      </c>
    </row>
    <row r="244" spans="1:9" x14ac:dyDescent="0.25">
      <c r="A244" s="1">
        <f t="shared" ca="1" si="27"/>
        <v>43385</v>
      </c>
      <c r="B244" s="2">
        <f t="shared" ca="1" si="28"/>
        <v>0.7826251663943733</v>
      </c>
      <c r="C244" t="str">
        <f t="shared" ca="1" si="29"/>
        <v>osobní</v>
      </c>
      <c r="D244">
        <f t="shared" ca="1" si="30"/>
        <v>57</v>
      </c>
      <c r="E244" t="str">
        <f t="shared" ca="1" si="31"/>
        <v>ano</v>
      </c>
      <c r="F244" t="str">
        <f t="shared" ca="1" si="32"/>
        <v>stříbrná</v>
      </c>
      <c r="G244" s="3">
        <f t="shared" ca="1" si="33"/>
        <v>68</v>
      </c>
      <c r="H244" s="4">
        <f t="shared" ca="1" si="34"/>
        <v>17</v>
      </c>
      <c r="I244" t="str">
        <f t="shared" ca="1" si="35"/>
        <v>nulová</v>
      </c>
    </row>
    <row r="245" spans="1:9" x14ac:dyDescent="0.25">
      <c r="A245" s="1">
        <f t="shared" ca="1" si="27"/>
        <v>43374</v>
      </c>
      <c r="B245" s="2">
        <f t="shared" ca="1" si="28"/>
        <v>0.68461330415749533</v>
      </c>
      <c r="C245" t="str">
        <f t="shared" ca="1" si="29"/>
        <v>osobní</v>
      </c>
      <c r="D245">
        <f t="shared" ca="1" si="30"/>
        <v>60</v>
      </c>
      <c r="E245" t="str">
        <f t="shared" ca="1" si="31"/>
        <v>ano</v>
      </c>
      <c r="F245" t="str">
        <f t="shared" ca="1" si="32"/>
        <v>červená</v>
      </c>
      <c r="G245" s="3">
        <f t="shared" ca="1" si="33"/>
        <v>80</v>
      </c>
      <c r="H245" s="4">
        <f t="shared" ca="1" si="34"/>
        <v>-11</v>
      </c>
      <c r="I245" t="str">
        <f t="shared" ca="1" si="35"/>
        <v>nulová</v>
      </c>
    </row>
    <row r="246" spans="1:9" x14ac:dyDescent="0.25">
      <c r="A246" s="1">
        <f t="shared" ca="1" si="27"/>
        <v>43398</v>
      </c>
      <c r="B246" s="2">
        <f t="shared" ca="1" si="28"/>
        <v>0.32477860297929873</v>
      </c>
      <c r="C246" t="str">
        <f t="shared" ca="1" si="29"/>
        <v>osobní</v>
      </c>
      <c r="D246">
        <f t="shared" ca="1" si="30"/>
        <v>139</v>
      </c>
      <c r="E246" t="str">
        <f t="shared" ca="1" si="31"/>
        <v>ano</v>
      </c>
      <c r="F246" t="str">
        <f t="shared" ca="1" si="32"/>
        <v>zelená</v>
      </c>
      <c r="G246" s="3">
        <f t="shared" ca="1" si="33"/>
        <v>93</v>
      </c>
      <c r="H246" s="4">
        <f t="shared" ca="1" si="34"/>
        <v>22</v>
      </c>
      <c r="I246" t="str">
        <f t="shared" ca="1" si="35"/>
        <v>špatná</v>
      </c>
    </row>
    <row r="247" spans="1:9" x14ac:dyDescent="0.25">
      <c r="A247" s="1">
        <f t="shared" ca="1" si="27"/>
        <v>43390</v>
      </c>
      <c r="B247" s="2">
        <f t="shared" ca="1" si="28"/>
        <v>0.52403390591477461</v>
      </c>
      <c r="C247" t="str">
        <f t="shared" ca="1" si="29"/>
        <v>nákladní</v>
      </c>
      <c r="D247">
        <f t="shared" ca="1" si="30"/>
        <v>90</v>
      </c>
      <c r="E247" t="str">
        <f t="shared" ca="1" si="31"/>
        <v>ano</v>
      </c>
      <c r="F247" t="str">
        <f t="shared" ca="1" si="32"/>
        <v>červená</v>
      </c>
      <c r="G247" s="3">
        <f t="shared" ca="1" si="33"/>
        <v>82</v>
      </c>
      <c r="H247" s="4">
        <f t="shared" ca="1" si="34"/>
        <v>-16</v>
      </c>
      <c r="I247" t="str">
        <f t="shared" ca="1" si="35"/>
        <v>dobrá</v>
      </c>
    </row>
    <row r="248" spans="1:9" x14ac:dyDescent="0.25">
      <c r="A248" s="1">
        <f t="shared" ca="1" si="27"/>
        <v>43378</v>
      </c>
      <c r="B248" s="2">
        <f t="shared" ca="1" si="28"/>
        <v>0.31895961399912098</v>
      </c>
      <c r="C248" t="str">
        <f t="shared" ca="1" si="29"/>
        <v>kolo</v>
      </c>
      <c r="D248">
        <f t="shared" ca="1" si="30"/>
        <v>152</v>
      </c>
      <c r="E248" t="str">
        <f t="shared" ca="1" si="31"/>
        <v>ano</v>
      </c>
      <c r="F248" t="str">
        <f t="shared" ca="1" si="32"/>
        <v>zelená</v>
      </c>
      <c r="G248" s="3">
        <f t="shared" ca="1" si="33"/>
        <v>95</v>
      </c>
      <c r="H248" s="4">
        <f t="shared" ca="1" si="34"/>
        <v>-20</v>
      </c>
      <c r="I248" t="str">
        <f t="shared" ca="1" si="35"/>
        <v>výborná</v>
      </c>
    </row>
    <row r="249" spans="1:9" x14ac:dyDescent="0.25">
      <c r="A249" s="1">
        <f t="shared" ca="1" si="27"/>
        <v>43389</v>
      </c>
      <c r="B249" s="2">
        <f t="shared" ca="1" si="28"/>
        <v>0.24655213027654632</v>
      </c>
      <c r="C249" t="str">
        <f t="shared" ca="1" si="29"/>
        <v>kolo</v>
      </c>
      <c r="D249">
        <f t="shared" ca="1" si="30"/>
        <v>64</v>
      </c>
      <c r="E249" t="str">
        <f t="shared" ca="1" si="31"/>
        <v>ano</v>
      </c>
      <c r="F249" t="str">
        <f t="shared" ca="1" si="32"/>
        <v>bílá</v>
      </c>
      <c r="G249" s="3">
        <f t="shared" ca="1" si="33"/>
        <v>65</v>
      </c>
      <c r="H249" s="4">
        <f t="shared" ca="1" si="34"/>
        <v>32</v>
      </c>
      <c r="I249" t="str">
        <f t="shared" ca="1" si="35"/>
        <v>nulová</v>
      </c>
    </row>
    <row r="250" spans="1:9" x14ac:dyDescent="0.25">
      <c r="A250" s="1">
        <f t="shared" ca="1" si="27"/>
        <v>43381</v>
      </c>
      <c r="B250" s="2">
        <f t="shared" ca="1" si="28"/>
        <v>0.46868751419332311</v>
      </c>
      <c r="C250" t="str">
        <f t="shared" ca="1" si="29"/>
        <v>osobní</v>
      </c>
      <c r="D250">
        <f t="shared" ca="1" si="30"/>
        <v>71</v>
      </c>
      <c r="E250" t="str">
        <f t="shared" ca="1" si="31"/>
        <v>ano</v>
      </c>
      <c r="F250" t="str">
        <f t="shared" ca="1" si="32"/>
        <v>červená</v>
      </c>
      <c r="G250" s="3">
        <f t="shared" ca="1" si="33"/>
        <v>95</v>
      </c>
      <c r="H250" s="4">
        <f t="shared" ca="1" si="34"/>
        <v>15</v>
      </c>
      <c r="I250" t="str">
        <f t="shared" ca="1" si="35"/>
        <v>špatná</v>
      </c>
    </row>
    <row r="251" spans="1:9" x14ac:dyDescent="0.25">
      <c r="A251" s="1">
        <f t="shared" ca="1" si="27"/>
        <v>43400</v>
      </c>
      <c r="B251" s="2">
        <f t="shared" ca="1" si="28"/>
        <v>0.58301591384341378</v>
      </c>
      <c r="C251" t="str">
        <f t="shared" ca="1" si="29"/>
        <v>motocykl</v>
      </c>
      <c r="D251">
        <f t="shared" ca="1" si="30"/>
        <v>160</v>
      </c>
      <c r="E251" t="str">
        <f t="shared" ca="1" si="31"/>
        <v>ano</v>
      </c>
      <c r="F251" t="str">
        <f t="shared" ca="1" si="32"/>
        <v>bílá</v>
      </c>
      <c r="G251" s="3">
        <f t="shared" ca="1" si="33"/>
        <v>84</v>
      </c>
      <c r="H251" s="4">
        <f t="shared" ca="1" si="34"/>
        <v>18</v>
      </c>
      <c r="I251" t="str">
        <f t="shared" ca="1" si="35"/>
        <v>dobrá</v>
      </c>
    </row>
    <row r="252" spans="1:9" x14ac:dyDescent="0.25">
      <c r="A252" s="1">
        <f t="shared" ca="1" si="27"/>
        <v>43399</v>
      </c>
      <c r="B252" s="2">
        <f t="shared" ca="1" si="28"/>
        <v>0.42488921891373443</v>
      </c>
      <c r="C252" t="str">
        <f t="shared" ca="1" si="29"/>
        <v>osobní</v>
      </c>
      <c r="D252">
        <f t="shared" ca="1" si="30"/>
        <v>32</v>
      </c>
      <c r="E252" t="str">
        <f t="shared" ca="1" si="31"/>
        <v>ne</v>
      </c>
      <c r="F252" t="str">
        <f t="shared" ca="1" si="32"/>
        <v>stříbrná</v>
      </c>
      <c r="G252" s="3">
        <f t="shared" ca="1" si="33"/>
        <v>74</v>
      </c>
      <c r="H252" s="4">
        <f t="shared" ca="1" si="34"/>
        <v>21</v>
      </c>
      <c r="I252" t="str">
        <f t="shared" ca="1" si="35"/>
        <v>výborná</v>
      </c>
    </row>
    <row r="253" spans="1:9" x14ac:dyDescent="0.25">
      <c r="A253" s="1">
        <f t="shared" ca="1" si="27"/>
        <v>43381</v>
      </c>
      <c r="B253" s="2">
        <f t="shared" ca="1" si="28"/>
        <v>0.51692671694458725</v>
      </c>
      <c r="C253" t="str">
        <f t="shared" ca="1" si="29"/>
        <v>osobní</v>
      </c>
      <c r="D253">
        <f t="shared" ca="1" si="30"/>
        <v>167</v>
      </c>
      <c r="E253" t="str">
        <f t="shared" ca="1" si="31"/>
        <v>ano</v>
      </c>
      <c r="F253" t="str">
        <f t="shared" ca="1" si="32"/>
        <v>černá</v>
      </c>
      <c r="G253" s="3">
        <f t="shared" ca="1" si="33"/>
        <v>74</v>
      </c>
      <c r="H253" s="4">
        <f t="shared" ca="1" si="34"/>
        <v>-10</v>
      </c>
      <c r="I253" t="str">
        <f t="shared" ca="1" si="35"/>
        <v>dobrá</v>
      </c>
    </row>
    <row r="254" spans="1:9" x14ac:dyDescent="0.25">
      <c r="A254" s="1">
        <f t="shared" ca="1" si="27"/>
        <v>43373</v>
      </c>
      <c r="B254" s="2">
        <f t="shared" ca="1" si="28"/>
        <v>0.89488266144205519</v>
      </c>
      <c r="C254" t="str">
        <f t="shared" ca="1" si="29"/>
        <v>osobní</v>
      </c>
      <c r="D254">
        <f t="shared" ca="1" si="30"/>
        <v>39</v>
      </c>
      <c r="E254" t="str">
        <f t="shared" ca="1" si="31"/>
        <v>ne</v>
      </c>
      <c r="F254" t="str">
        <f t="shared" ca="1" si="32"/>
        <v>zelená</v>
      </c>
      <c r="G254" s="3">
        <f t="shared" ca="1" si="33"/>
        <v>88</v>
      </c>
      <c r="H254" s="4">
        <f t="shared" ca="1" si="34"/>
        <v>37</v>
      </c>
      <c r="I254" t="str">
        <f t="shared" ca="1" si="35"/>
        <v>výborná</v>
      </c>
    </row>
    <row r="255" spans="1:9" x14ac:dyDescent="0.25">
      <c r="A255" s="1">
        <f t="shared" ca="1" si="27"/>
        <v>43381</v>
      </c>
      <c r="B255" s="2">
        <f t="shared" ca="1" si="28"/>
        <v>0.67156559106002378</v>
      </c>
      <c r="C255" t="str">
        <f t="shared" ca="1" si="29"/>
        <v>osobní</v>
      </c>
      <c r="D255">
        <f t="shared" ca="1" si="30"/>
        <v>104</v>
      </c>
      <c r="E255" t="str">
        <f t="shared" ca="1" si="31"/>
        <v>ano</v>
      </c>
      <c r="F255" t="str">
        <f t="shared" ca="1" si="32"/>
        <v>stříbrná</v>
      </c>
      <c r="G255" s="3">
        <f t="shared" ca="1" si="33"/>
        <v>92</v>
      </c>
      <c r="H255" s="4">
        <f t="shared" ca="1" si="34"/>
        <v>-16</v>
      </c>
      <c r="I255" t="str">
        <f t="shared" ca="1" si="35"/>
        <v>nulová</v>
      </c>
    </row>
    <row r="256" spans="1:9" x14ac:dyDescent="0.25">
      <c r="A256" s="1">
        <f t="shared" ca="1" si="27"/>
        <v>43376</v>
      </c>
      <c r="B256" s="2">
        <f t="shared" ca="1" si="28"/>
        <v>0.13561747506378241</v>
      </c>
      <c r="C256" t="str">
        <f t="shared" ca="1" si="29"/>
        <v>kolo</v>
      </c>
      <c r="D256">
        <f t="shared" ca="1" si="30"/>
        <v>121</v>
      </c>
      <c r="E256" t="str">
        <f t="shared" ca="1" si="31"/>
        <v>ano</v>
      </c>
      <c r="F256" t="str">
        <f t="shared" ca="1" si="32"/>
        <v>šedá</v>
      </c>
      <c r="G256" s="3">
        <f t="shared" ca="1" si="33"/>
        <v>91</v>
      </c>
      <c r="H256" s="4">
        <f t="shared" ca="1" si="34"/>
        <v>27</v>
      </c>
      <c r="I256" t="str">
        <f t="shared" ca="1" si="35"/>
        <v>nulová</v>
      </c>
    </row>
    <row r="257" spans="1:9" x14ac:dyDescent="0.25">
      <c r="A257" s="1">
        <f t="shared" ca="1" si="27"/>
        <v>43397</v>
      </c>
      <c r="B257" s="2">
        <f t="shared" ca="1" si="28"/>
        <v>0.13456290955420935</v>
      </c>
      <c r="C257" t="str">
        <f t="shared" ca="1" si="29"/>
        <v>kolo</v>
      </c>
      <c r="D257">
        <f t="shared" ca="1" si="30"/>
        <v>179</v>
      </c>
      <c r="E257" t="str">
        <f t="shared" ca="1" si="31"/>
        <v>ano</v>
      </c>
      <c r="F257" t="str">
        <f t="shared" ca="1" si="32"/>
        <v>stříbrná</v>
      </c>
      <c r="G257" s="3">
        <f t="shared" ca="1" si="33"/>
        <v>76</v>
      </c>
      <c r="H257" s="4">
        <f t="shared" ca="1" si="34"/>
        <v>0</v>
      </c>
      <c r="I257" t="str">
        <f t="shared" ca="1" si="35"/>
        <v>špatná</v>
      </c>
    </row>
    <row r="258" spans="1:9" x14ac:dyDescent="0.25">
      <c r="A258" s="1">
        <f t="shared" ca="1" si="27"/>
        <v>43383</v>
      </c>
      <c r="B258" s="2">
        <f t="shared" ca="1" si="28"/>
        <v>2.404073586637856E-2</v>
      </c>
      <c r="C258" t="str">
        <f t="shared" ca="1" si="29"/>
        <v>motocykl</v>
      </c>
      <c r="D258">
        <f t="shared" ca="1" si="30"/>
        <v>37</v>
      </c>
      <c r="E258" t="str">
        <f t="shared" ca="1" si="31"/>
        <v>ne</v>
      </c>
      <c r="F258" t="str">
        <f t="shared" ca="1" si="32"/>
        <v>černá</v>
      </c>
      <c r="G258" s="3">
        <f t="shared" ca="1" si="33"/>
        <v>83</v>
      </c>
      <c r="H258" s="4">
        <f t="shared" ca="1" si="34"/>
        <v>31</v>
      </c>
      <c r="I258" t="str">
        <f t="shared" ca="1" si="35"/>
        <v>nulová</v>
      </c>
    </row>
    <row r="259" spans="1:9" x14ac:dyDescent="0.25">
      <c r="A259" s="1">
        <f t="shared" ca="1" si="27"/>
        <v>43392</v>
      </c>
      <c r="B259" s="2">
        <f t="shared" ca="1" si="28"/>
        <v>0.23384675227136642</v>
      </c>
      <c r="C259" t="str">
        <f t="shared" ca="1" si="29"/>
        <v>nákladní</v>
      </c>
      <c r="D259">
        <f t="shared" ca="1" si="30"/>
        <v>49</v>
      </c>
      <c r="E259" t="str">
        <f t="shared" ca="1" si="31"/>
        <v>ne</v>
      </c>
      <c r="F259" t="str">
        <f t="shared" ca="1" si="32"/>
        <v>stříbrná</v>
      </c>
      <c r="G259" s="3">
        <f t="shared" ca="1" si="33"/>
        <v>72</v>
      </c>
      <c r="H259" s="4">
        <f t="shared" ca="1" si="34"/>
        <v>-10</v>
      </c>
      <c r="I259" t="str">
        <f t="shared" ca="1" si="35"/>
        <v>výborná</v>
      </c>
    </row>
    <row r="260" spans="1:9" x14ac:dyDescent="0.25">
      <c r="A260" s="1">
        <f t="shared" ref="A260:A323" ca="1" si="36">RANDBETWEEN($L$4,$M$4)</f>
        <v>43400</v>
      </c>
      <c r="B260" s="2">
        <f t="shared" ref="B260:B323" ca="1" si="37">RAND()</f>
        <v>0.34066436566821989</v>
      </c>
      <c r="C260" t="str">
        <f t="shared" ref="C260:C323" ca="1" si="38">CHOOSE(RANDBETWEEN(1,4),$P$4,$P$5,$P$6,$P$7)</f>
        <v>nákladní</v>
      </c>
      <c r="D260">
        <f t="shared" ref="D260:D323" ca="1" si="39">RANDBETWEEN(30,180)</f>
        <v>99</v>
      </c>
      <c r="E260" t="str">
        <f t="shared" ref="E260:E323" ca="1" si="40">IF(D260&gt;56,"ano","ne")</f>
        <v>ano</v>
      </c>
      <c r="F260" t="str">
        <f t="shared" ref="F260:F323" ca="1" si="41">CHOOSE(RANDBETWEEN(1,7),$Q$4,$Q$5,$Q$6,$Q$7,$Q$8,$Q$9,$Q$10,$Q$11)</f>
        <v>bílá</v>
      </c>
      <c r="G260" s="3">
        <f t="shared" ref="G260:G323" ca="1" si="42">RANDBETWEEN(60,95)</f>
        <v>66</v>
      </c>
      <c r="H260" s="4">
        <f t="shared" ref="H260:H323" ca="1" si="43">RANDBETWEEN(-21,38)</f>
        <v>13</v>
      </c>
      <c r="I260" t="str">
        <f t="shared" ref="I260:I323" ca="1" si="44">CHOOSE(RANDBETWEEN(1,4),$O$4,$O$5,$O$6,$O$7)</f>
        <v>dobrá</v>
      </c>
    </row>
    <row r="261" spans="1:9" x14ac:dyDescent="0.25">
      <c r="A261" s="1">
        <f t="shared" ca="1" si="36"/>
        <v>43383</v>
      </c>
      <c r="B261" s="2">
        <f t="shared" ca="1" si="37"/>
        <v>0.39012485977219125</v>
      </c>
      <c r="C261" t="str">
        <f t="shared" ca="1" si="38"/>
        <v>osobní</v>
      </c>
      <c r="D261">
        <f t="shared" ca="1" si="39"/>
        <v>123</v>
      </c>
      <c r="E261" t="str">
        <f t="shared" ca="1" si="40"/>
        <v>ano</v>
      </c>
      <c r="F261" t="str">
        <f t="shared" ca="1" si="41"/>
        <v>bílá</v>
      </c>
      <c r="G261" s="3">
        <f t="shared" ca="1" si="42"/>
        <v>76</v>
      </c>
      <c r="H261" s="4">
        <f t="shared" ca="1" si="43"/>
        <v>24</v>
      </c>
      <c r="I261" t="str">
        <f t="shared" ca="1" si="44"/>
        <v>výborná</v>
      </c>
    </row>
    <row r="262" spans="1:9" x14ac:dyDescent="0.25">
      <c r="A262" s="1">
        <f t="shared" ca="1" si="36"/>
        <v>43376</v>
      </c>
      <c r="B262" s="2">
        <f t="shared" ca="1" si="37"/>
        <v>0.4058206716446876</v>
      </c>
      <c r="C262" t="str">
        <f t="shared" ca="1" si="38"/>
        <v>osobní</v>
      </c>
      <c r="D262">
        <f t="shared" ca="1" si="39"/>
        <v>154</v>
      </c>
      <c r="E262" t="str">
        <f t="shared" ca="1" si="40"/>
        <v>ano</v>
      </c>
      <c r="F262" t="str">
        <f t="shared" ca="1" si="41"/>
        <v>bílá</v>
      </c>
      <c r="G262" s="3">
        <f t="shared" ca="1" si="42"/>
        <v>87</v>
      </c>
      <c r="H262" s="4">
        <f t="shared" ca="1" si="43"/>
        <v>-17</v>
      </c>
      <c r="I262" t="str">
        <f t="shared" ca="1" si="44"/>
        <v>špatná</v>
      </c>
    </row>
    <row r="263" spans="1:9" x14ac:dyDescent="0.25">
      <c r="A263" s="1">
        <f t="shared" ca="1" si="36"/>
        <v>43374</v>
      </c>
      <c r="B263" s="2">
        <f t="shared" ca="1" si="37"/>
        <v>0.98202282649335415</v>
      </c>
      <c r="C263" t="str">
        <f t="shared" ca="1" si="38"/>
        <v>osobní</v>
      </c>
      <c r="D263">
        <f t="shared" ca="1" si="39"/>
        <v>128</v>
      </c>
      <c r="E263" t="str">
        <f t="shared" ca="1" si="40"/>
        <v>ano</v>
      </c>
      <c r="F263" t="str">
        <f t="shared" ca="1" si="41"/>
        <v>modrá</v>
      </c>
      <c r="G263" s="3">
        <f t="shared" ca="1" si="42"/>
        <v>64</v>
      </c>
      <c r="H263" s="4">
        <f t="shared" ca="1" si="43"/>
        <v>1</v>
      </c>
      <c r="I263" t="str">
        <f t="shared" ca="1" si="44"/>
        <v>dobrá</v>
      </c>
    </row>
    <row r="264" spans="1:9" x14ac:dyDescent="0.25">
      <c r="A264" s="1">
        <f t="shared" ca="1" si="36"/>
        <v>43400</v>
      </c>
      <c r="B264" s="2">
        <f t="shared" ca="1" si="37"/>
        <v>9.4382747272636069E-2</v>
      </c>
      <c r="C264" t="str">
        <f t="shared" ca="1" si="38"/>
        <v>kolo</v>
      </c>
      <c r="D264">
        <f t="shared" ca="1" si="39"/>
        <v>138</v>
      </c>
      <c r="E264" t="str">
        <f t="shared" ca="1" si="40"/>
        <v>ano</v>
      </c>
      <c r="F264" t="str">
        <f t="shared" ca="1" si="41"/>
        <v>bílá</v>
      </c>
      <c r="G264" s="3">
        <f t="shared" ca="1" si="42"/>
        <v>79</v>
      </c>
      <c r="H264" s="4">
        <f t="shared" ca="1" si="43"/>
        <v>8</v>
      </c>
      <c r="I264" t="str">
        <f t="shared" ca="1" si="44"/>
        <v>špatná</v>
      </c>
    </row>
    <row r="265" spans="1:9" x14ac:dyDescent="0.25">
      <c r="A265" s="1">
        <f t="shared" ca="1" si="36"/>
        <v>43375</v>
      </c>
      <c r="B265" s="2">
        <f t="shared" ca="1" si="37"/>
        <v>0.93505802106971014</v>
      </c>
      <c r="C265" t="str">
        <f t="shared" ca="1" si="38"/>
        <v>nákladní</v>
      </c>
      <c r="D265">
        <f t="shared" ca="1" si="39"/>
        <v>43</v>
      </c>
      <c r="E265" t="str">
        <f t="shared" ca="1" si="40"/>
        <v>ne</v>
      </c>
      <c r="F265" t="str">
        <f t="shared" ca="1" si="41"/>
        <v>modrá</v>
      </c>
      <c r="G265" s="3">
        <f t="shared" ca="1" si="42"/>
        <v>90</v>
      </c>
      <c r="H265" s="4">
        <f t="shared" ca="1" si="43"/>
        <v>-9</v>
      </c>
      <c r="I265" t="str">
        <f t="shared" ca="1" si="44"/>
        <v>nulová</v>
      </c>
    </row>
    <row r="266" spans="1:9" x14ac:dyDescent="0.25">
      <c r="A266" s="1">
        <f t="shared" ca="1" si="36"/>
        <v>43375</v>
      </c>
      <c r="B266" s="2">
        <f t="shared" ca="1" si="37"/>
        <v>0.48727973194217788</v>
      </c>
      <c r="C266" t="str">
        <f t="shared" ca="1" si="38"/>
        <v>osobní</v>
      </c>
      <c r="D266">
        <f t="shared" ca="1" si="39"/>
        <v>77</v>
      </c>
      <c r="E266" t="str">
        <f t="shared" ca="1" si="40"/>
        <v>ano</v>
      </c>
      <c r="F266" t="str">
        <f t="shared" ca="1" si="41"/>
        <v>stříbrná</v>
      </c>
      <c r="G266" s="3">
        <f t="shared" ca="1" si="42"/>
        <v>89</v>
      </c>
      <c r="H266" s="4">
        <f t="shared" ca="1" si="43"/>
        <v>10</v>
      </c>
      <c r="I266" t="str">
        <f t="shared" ca="1" si="44"/>
        <v>dobrá</v>
      </c>
    </row>
    <row r="267" spans="1:9" x14ac:dyDescent="0.25">
      <c r="A267" s="1">
        <f t="shared" ca="1" si="36"/>
        <v>43390</v>
      </c>
      <c r="B267" s="2">
        <f t="shared" ca="1" si="37"/>
        <v>0.31403831352808653</v>
      </c>
      <c r="C267" t="str">
        <f t="shared" ca="1" si="38"/>
        <v>nákladní</v>
      </c>
      <c r="D267">
        <f t="shared" ca="1" si="39"/>
        <v>70</v>
      </c>
      <c r="E267" t="str">
        <f t="shared" ca="1" si="40"/>
        <v>ano</v>
      </c>
      <c r="F267" t="str">
        <f t="shared" ca="1" si="41"/>
        <v>červená</v>
      </c>
      <c r="G267" s="3">
        <f t="shared" ca="1" si="42"/>
        <v>67</v>
      </c>
      <c r="H267" s="4">
        <f t="shared" ca="1" si="43"/>
        <v>-19</v>
      </c>
      <c r="I267" t="str">
        <f t="shared" ca="1" si="44"/>
        <v>špatná</v>
      </c>
    </row>
    <row r="268" spans="1:9" x14ac:dyDescent="0.25">
      <c r="A268" s="1">
        <f t="shared" ca="1" si="36"/>
        <v>43383</v>
      </c>
      <c r="B268" s="2">
        <f t="shared" ca="1" si="37"/>
        <v>0.38379928674145614</v>
      </c>
      <c r="C268" t="str">
        <f t="shared" ca="1" si="38"/>
        <v>kolo</v>
      </c>
      <c r="D268">
        <f t="shared" ca="1" si="39"/>
        <v>96</v>
      </c>
      <c r="E268" t="str">
        <f t="shared" ca="1" si="40"/>
        <v>ano</v>
      </c>
      <c r="F268" t="str">
        <f t="shared" ca="1" si="41"/>
        <v>modrá</v>
      </c>
      <c r="G268" s="3">
        <f t="shared" ca="1" si="42"/>
        <v>68</v>
      </c>
      <c r="H268" s="4">
        <f t="shared" ca="1" si="43"/>
        <v>20</v>
      </c>
      <c r="I268" t="str">
        <f t="shared" ca="1" si="44"/>
        <v>výborná</v>
      </c>
    </row>
    <row r="269" spans="1:9" x14ac:dyDescent="0.25">
      <c r="A269" s="1">
        <f t="shared" ca="1" si="36"/>
        <v>43395</v>
      </c>
      <c r="B269" s="2">
        <f t="shared" ca="1" si="37"/>
        <v>6.2314091863530763E-2</v>
      </c>
      <c r="C269" t="str">
        <f t="shared" ca="1" si="38"/>
        <v>osobní</v>
      </c>
      <c r="D269">
        <f t="shared" ca="1" si="39"/>
        <v>89</v>
      </c>
      <c r="E269" t="str">
        <f t="shared" ca="1" si="40"/>
        <v>ano</v>
      </c>
      <c r="F269" t="str">
        <f t="shared" ca="1" si="41"/>
        <v>stříbrná</v>
      </c>
      <c r="G269" s="3">
        <f t="shared" ca="1" si="42"/>
        <v>68</v>
      </c>
      <c r="H269" s="4">
        <f t="shared" ca="1" si="43"/>
        <v>-10</v>
      </c>
      <c r="I269" t="str">
        <f t="shared" ca="1" si="44"/>
        <v>dobrá</v>
      </c>
    </row>
    <row r="270" spans="1:9" x14ac:dyDescent="0.25">
      <c r="A270" s="1">
        <f t="shared" ca="1" si="36"/>
        <v>43375</v>
      </c>
      <c r="B270" s="2">
        <f t="shared" ca="1" si="37"/>
        <v>0.43333898194888198</v>
      </c>
      <c r="C270" t="str">
        <f t="shared" ca="1" si="38"/>
        <v>kolo</v>
      </c>
      <c r="D270">
        <f t="shared" ca="1" si="39"/>
        <v>147</v>
      </c>
      <c r="E270" t="str">
        <f t="shared" ca="1" si="40"/>
        <v>ano</v>
      </c>
      <c r="F270" t="str">
        <f t="shared" ca="1" si="41"/>
        <v>černá</v>
      </c>
      <c r="G270" s="3">
        <f t="shared" ca="1" si="42"/>
        <v>76</v>
      </c>
      <c r="H270" s="4">
        <f t="shared" ca="1" si="43"/>
        <v>7</v>
      </c>
      <c r="I270" t="str">
        <f t="shared" ca="1" si="44"/>
        <v>nulová</v>
      </c>
    </row>
    <row r="271" spans="1:9" x14ac:dyDescent="0.25">
      <c r="A271" s="1">
        <f t="shared" ca="1" si="36"/>
        <v>43375</v>
      </c>
      <c r="B271" s="2">
        <f t="shared" ca="1" si="37"/>
        <v>0.21722065688710912</v>
      </c>
      <c r="C271" t="str">
        <f t="shared" ca="1" si="38"/>
        <v>osobní</v>
      </c>
      <c r="D271">
        <f t="shared" ca="1" si="39"/>
        <v>41</v>
      </c>
      <c r="E271" t="str">
        <f t="shared" ca="1" si="40"/>
        <v>ne</v>
      </c>
      <c r="F271" t="str">
        <f t="shared" ca="1" si="41"/>
        <v>zelená</v>
      </c>
      <c r="G271" s="3">
        <f t="shared" ca="1" si="42"/>
        <v>77</v>
      </c>
      <c r="H271" s="4">
        <f t="shared" ca="1" si="43"/>
        <v>-9</v>
      </c>
      <c r="I271" t="str">
        <f t="shared" ca="1" si="44"/>
        <v>dobrá</v>
      </c>
    </row>
    <row r="272" spans="1:9" x14ac:dyDescent="0.25">
      <c r="A272" s="1">
        <f t="shared" ca="1" si="36"/>
        <v>43382</v>
      </c>
      <c r="B272" s="2">
        <f t="shared" ca="1" si="37"/>
        <v>0.48648436141354967</v>
      </c>
      <c r="C272" t="str">
        <f t="shared" ca="1" si="38"/>
        <v>kolo</v>
      </c>
      <c r="D272">
        <f t="shared" ca="1" si="39"/>
        <v>77</v>
      </c>
      <c r="E272" t="str">
        <f t="shared" ca="1" si="40"/>
        <v>ano</v>
      </c>
      <c r="F272" t="str">
        <f t="shared" ca="1" si="41"/>
        <v>šedá</v>
      </c>
      <c r="G272" s="3">
        <f t="shared" ca="1" si="42"/>
        <v>87</v>
      </c>
      <c r="H272" s="4">
        <f t="shared" ca="1" si="43"/>
        <v>6</v>
      </c>
      <c r="I272" t="str">
        <f t="shared" ca="1" si="44"/>
        <v>dobrá</v>
      </c>
    </row>
    <row r="273" spans="1:9" x14ac:dyDescent="0.25">
      <c r="A273" s="1">
        <f t="shared" ca="1" si="36"/>
        <v>43395</v>
      </c>
      <c r="B273" s="2">
        <f t="shared" ca="1" si="37"/>
        <v>0.43152661623496047</v>
      </c>
      <c r="C273" t="str">
        <f t="shared" ca="1" si="38"/>
        <v>motocykl</v>
      </c>
      <c r="D273">
        <f t="shared" ca="1" si="39"/>
        <v>162</v>
      </c>
      <c r="E273" t="str">
        <f t="shared" ca="1" si="40"/>
        <v>ano</v>
      </c>
      <c r="F273" t="str">
        <f t="shared" ca="1" si="41"/>
        <v>červená</v>
      </c>
      <c r="G273" s="3">
        <f t="shared" ca="1" si="42"/>
        <v>92</v>
      </c>
      <c r="H273" s="4">
        <f t="shared" ca="1" si="43"/>
        <v>13</v>
      </c>
      <c r="I273" t="str">
        <f t="shared" ca="1" si="44"/>
        <v>špatná</v>
      </c>
    </row>
    <row r="274" spans="1:9" x14ac:dyDescent="0.25">
      <c r="A274" s="1">
        <f t="shared" ca="1" si="36"/>
        <v>43393</v>
      </c>
      <c r="B274" s="2">
        <f t="shared" ca="1" si="37"/>
        <v>0.61133822777594937</v>
      </c>
      <c r="C274" t="str">
        <f t="shared" ca="1" si="38"/>
        <v>osobní</v>
      </c>
      <c r="D274">
        <f t="shared" ca="1" si="39"/>
        <v>149</v>
      </c>
      <c r="E274" t="str">
        <f t="shared" ca="1" si="40"/>
        <v>ano</v>
      </c>
      <c r="F274" t="str">
        <f t="shared" ca="1" si="41"/>
        <v>černá</v>
      </c>
      <c r="G274" s="3">
        <f t="shared" ca="1" si="42"/>
        <v>69</v>
      </c>
      <c r="H274" s="4">
        <f t="shared" ca="1" si="43"/>
        <v>-7</v>
      </c>
      <c r="I274" t="str">
        <f t="shared" ca="1" si="44"/>
        <v>špatná</v>
      </c>
    </row>
    <row r="275" spans="1:9" x14ac:dyDescent="0.25">
      <c r="A275" s="1">
        <f t="shared" ca="1" si="36"/>
        <v>43374</v>
      </c>
      <c r="B275" s="2">
        <f t="shared" ca="1" si="37"/>
        <v>0.45385332015257041</v>
      </c>
      <c r="C275" t="str">
        <f t="shared" ca="1" si="38"/>
        <v>kolo</v>
      </c>
      <c r="D275">
        <f t="shared" ca="1" si="39"/>
        <v>53</v>
      </c>
      <c r="E275" t="str">
        <f t="shared" ca="1" si="40"/>
        <v>ne</v>
      </c>
      <c r="F275" t="str">
        <f t="shared" ca="1" si="41"/>
        <v>stříbrná</v>
      </c>
      <c r="G275" s="3">
        <f t="shared" ca="1" si="42"/>
        <v>73</v>
      </c>
      <c r="H275" s="4">
        <f t="shared" ca="1" si="43"/>
        <v>29</v>
      </c>
      <c r="I275" t="str">
        <f t="shared" ca="1" si="44"/>
        <v>špatná</v>
      </c>
    </row>
    <row r="276" spans="1:9" x14ac:dyDescent="0.25">
      <c r="A276" s="1">
        <f t="shared" ca="1" si="36"/>
        <v>43385</v>
      </c>
      <c r="B276" s="2">
        <f t="shared" ca="1" si="37"/>
        <v>0.35791877876200107</v>
      </c>
      <c r="C276" t="str">
        <f t="shared" ca="1" si="38"/>
        <v>nákladní</v>
      </c>
      <c r="D276">
        <f t="shared" ca="1" si="39"/>
        <v>79</v>
      </c>
      <c r="E276" t="str">
        <f t="shared" ca="1" si="40"/>
        <v>ano</v>
      </c>
      <c r="F276" t="str">
        <f t="shared" ca="1" si="41"/>
        <v>stříbrná</v>
      </c>
      <c r="G276" s="3">
        <f t="shared" ca="1" si="42"/>
        <v>86</v>
      </c>
      <c r="H276" s="4">
        <f t="shared" ca="1" si="43"/>
        <v>36</v>
      </c>
      <c r="I276" t="str">
        <f t="shared" ca="1" si="44"/>
        <v>špatná</v>
      </c>
    </row>
    <row r="277" spans="1:9" x14ac:dyDescent="0.25">
      <c r="A277" s="1">
        <f t="shared" ca="1" si="36"/>
        <v>43392</v>
      </c>
      <c r="B277" s="2">
        <f t="shared" ca="1" si="37"/>
        <v>0.86068986778444312</v>
      </c>
      <c r="C277" t="str">
        <f t="shared" ca="1" si="38"/>
        <v>osobní</v>
      </c>
      <c r="D277">
        <f t="shared" ca="1" si="39"/>
        <v>66</v>
      </c>
      <c r="E277" t="str">
        <f t="shared" ca="1" si="40"/>
        <v>ano</v>
      </c>
      <c r="F277" t="str">
        <f t="shared" ca="1" si="41"/>
        <v>zelená</v>
      </c>
      <c r="G277" s="3">
        <f t="shared" ca="1" si="42"/>
        <v>77</v>
      </c>
      <c r="H277" s="4">
        <f t="shared" ca="1" si="43"/>
        <v>23</v>
      </c>
      <c r="I277" t="str">
        <f t="shared" ca="1" si="44"/>
        <v>nulová</v>
      </c>
    </row>
    <row r="278" spans="1:9" x14ac:dyDescent="0.25">
      <c r="A278" s="1">
        <f t="shared" ca="1" si="36"/>
        <v>43393</v>
      </c>
      <c r="B278" s="2">
        <f t="shared" ca="1" si="37"/>
        <v>0.64282489150460731</v>
      </c>
      <c r="C278" t="str">
        <f t="shared" ca="1" si="38"/>
        <v>motocykl</v>
      </c>
      <c r="D278">
        <f t="shared" ca="1" si="39"/>
        <v>80</v>
      </c>
      <c r="E278" t="str">
        <f t="shared" ca="1" si="40"/>
        <v>ano</v>
      </c>
      <c r="F278" t="str">
        <f t="shared" ca="1" si="41"/>
        <v>červená</v>
      </c>
      <c r="G278" s="3">
        <f t="shared" ca="1" si="42"/>
        <v>82</v>
      </c>
      <c r="H278" s="4">
        <f t="shared" ca="1" si="43"/>
        <v>-6</v>
      </c>
      <c r="I278" t="str">
        <f t="shared" ca="1" si="44"/>
        <v>špatná</v>
      </c>
    </row>
    <row r="279" spans="1:9" x14ac:dyDescent="0.25">
      <c r="A279" s="1">
        <f t="shared" ca="1" si="36"/>
        <v>43397</v>
      </c>
      <c r="B279" s="2">
        <f t="shared" ca="1" si="37"/>
        <v>0.83870776104866607</v>
      </c>
      <c r="C279" t="str">
        <f t="shared" ca="1" si="38"/>
        <v>nákladní</v>
      </c>
      <c r="D279">
        <f t="shared" ca="1" si="39"/>
        <v>67</v>
      </c>
      <c r="E279" t="str">
        <f t="shared" ca="1" si="40"/>
        <v>ano</v>
      </c>
      <c r="F279" t="str">
        <f t="shared" ca="1" si="41"/>
        <v>šedá</v>
      </c>
      <c r="G279" s="3">
        <f t="shared" ca="1" si="42"/>
        <v>88</v>
      </c>
      <c r="H279" s="4">
        <f t="shared" ca="1" si="43"/>
        <v>20</v>
      </c>
      <c r="I279" t="str">
        <f t="shared" ca="1" si="44"/>
        <v>špatná</v>
      </c>
    </row>
    <row r="280" spans="1:9" x14ac:dyDescent="0.25">
      <c r="A280" s="1">
        <f t="shared" ca="1" si="36"/>
        <v>43395</v>
      </c>
      <c r="B280" s="2">
        <f t="shared" ca="1" si="37"/>
        <v>0.23041506880107432</v>
      </c>
      <c r="C280" t="str">
        <f t="shared" ca="1" si="38"/>
        <v>kolo</v>
      </c>
      <c r="D280">
        <f t="shared" ca="1" si="39"/>
        <v>87</v>
      </c>
      <c r="E280" t="str">
        <f t="shared" ca="1" si="40"/>
        <v>ano</v>
      </c>
      <c r="F280" t="str">
        <f t="shared" ca="1" si="41"/>
        <v>šedá</v>
      </c>
      <c r="G280" s="3">
        <f t="shared" ca="1" si="42"/>
        <v>75</v>
      </c>
      <c r="H280" s="4">
        <f t="shared" ca="1" si="43"/>
        <v>17</v>
      </c>
      <c r="I280" t="str">
        <f t="shared" ca="1" si="44"/>
        <v>dobrá</v>
      </c>
    </row>
    <row r="281" spans="1:9" x14ac:dyDescent="0.25">
      <c r="A281" s="1">
        <f t="shared" ca="1" si="36"/>
        <v>43390</v>
      </c>
      <c r="B281" s="2">
        <f t="shared" ca="1" si="37"/>
        <v>0.76847393406787812</v>
      </c>
      <c r="C281" t="str">
        <f t="shared" ca="1" si="38"/>
        <v>osobní</v>
      </c>
      <c r="D281">
        <f t="shared" ca="1" si="39"/>
        <v>82</v>
      </c>
      <c r="E281" t="str">
        <f t="shared" ca="1" si="40"/>
        <v>ano</v>
      </c>
      <c r="F281" t="str">
        <f t="shared" ca="1" si="41"/>
        <v>černá</v>
      </c>
      <c r="G281" s="3">
        <f t="shared" ca="1" si="42"/>
        <v>65</v>
      </c>
      <c r="H281" s="4">
        <f t="shared" ca="1" si="43"/>
        <v>-17</v>
      </c>
      <c r="I281" t="str">
        <f t="shared" ca="1" si="44"/>
        <v>nulová</v>
      </c>
    </row>
    <row r="282" spans="1:9" x14ac:dyDescent="0.25">
      <c r="A282" s="1">
        <f t="shared" ca="1" si="36"/>
        <v>43398</v>
      </c>
      <c r="B282" s="2">
        <f t="shared" ca="1" si="37"/>
        <v>0.85194011864862451</v>
      </c>
      <c r="C282" t="str">
        <f t="shared" ca="1" si="38"/>
        <v>osobní</v>
      </c>
      <c r="D282">
        <f t="shared" ca="1" si="39"/>
        <v>52</v>
      </c>
      <c r="E282" t="str">
        <f t="shared" ca="1" si="40"/>
        <v>ne</v>
      </c>
      <c r="F282" t="str">
        <f t="shared" ca="1" si="41"/>
        <v>bílá</v>
      </c>
      <c r="G282" s="3">
        <f t="shared" ca="1" si="42"/>
        <v>73</v>
      </c>
      <c r="H282" s="4">
        <f t="shared" ca="1" si="43"/>
        <v>-10</v>
      </c>
      <c r="I282" t="str">
        <f t="shared" ca="1" si="44"/>
        <v>výborná</v>
      </c>
    </row>
    <row r="283" spans="1:9" x14ac:dyDescent="0.25">
      <c r="A283" s="1">
        <f t="shared" ca="1" si="36"/>
        <v>43395</v>
      </c>
      <c r="B283" s="2">
        <f t="shared" ca="1" si="37"/>
        <v>0.5194833225862836</v>
      </c>
      <c r="C283" t="str">
        <f t="shared" ca="1" si="38"/>
        <v>kolo</v>
      </c>
      <c r="D283">
        <f t="shared" ca="1" si="39"/>
        <v>157</v>
      </c>
      <c r="E283" t="str">
        <f t="shared" ca="1" si="40"/>
        <v>ano</v>
      </c>
      <c r="F283" t="str">
        <f t="shared" ca="1" si="41"/>
        <v>bílá</v>
      </c>
      <c r="G283" s="3">
        <f t="shared" ca="1" si="42"/>
        <v>91</v>
      </c>
      <c r="H283" s="4">
        <f t="shared" ca="1" si="43"/>
        <v>-18</v>
      </c>
      <c r="I283" t="str">
        <f t="shared" ca="1" si="44"/>
        <v>výborná</v>
      </c>
    </row>
    <row r="284" spans="1:9" x14ac:dyDescent="0.25">
      <c r="A284" s="1">
        <f t="shared" ca="1" si="36"/>
        <v>43387</v>
      </c>
      <c r="B284" s="2">
        <f t="shared" ca="1" si="37"/>
        <v>0.99941713319305536</v>
      </c>
      <c r="C284" t="str">
        <f t="shared" ca="1" si="38"/>
        <v>motocykl</v>
      </c>
      <c r="D284">
        <f t="shared" ca="1" si="39"/>
        <v>33</v>
      </c>
      <c r="E284" t="str">
        <f t="shared" ca="1" si="40"/>
        <v>ne</v>
      </c>
      <c r="F284" t="str">
        <f t="shared" ca="1" si="41"/>
        <v>zelená</v>
      </c>
      <c r="G284" s="3">
        <f t="shared" ca="1" si="42"/>
        <v>91</v>
      </c>
      <c r="H284" s="4">
        <f t="shared" ca="1" si="43"/>
        <v>18</v>
      </c>
      <c r="I284" t="str">
        <f t="shared" ca="1" si="44"/>
        <v>nulová</v>
      </c>
    </row>
    <row r="285" spans="1:9" x14ac:dyDescent="0.25">
      <c r="A285" s="1">
        <f t="shared" ca="1" si="36"/>
        <v>43379</v>
      </c>
      <c r="B285" s="2">
        <f t="shared" ca="1" si="37"/>
        <v>0.33959224539794608</v>
      </c>
      <c r="C285" t="str">
        <f t="shared" ca="1" si="38"/>
        <v>kolo</v>
      </c>
      <c r="D285">
        <f t="shared" ca="1" si="39"/>
        <v>35</v>
      </c>
      <c r="E285" t="str">
        <f t="shared" ca="1" si="40"/>
        <v>ne</v>
      </c>
      <c r="F285" t="str">
        <f t="shared" ca="1" si="41"/>
        <v>černá</v>
      </c>
      <c r="G285" s="3">
        <f t="shared" ca="1" si="42"/>
        <v>61</v>
      </c>
      <c r="H285" s="4">
        <f t="shared" ca="1" si="43"/>
        <v>4</v>
      </c>
      <c r="I285" t="str">
        <f t="shared" ca="1" si="44"/>
        <v>špatná</v>
      </c>
    </row>
    <row r="286" spans="1:9" x14ac:dyDescent="0.25">
      <c r="A286" s="1">
        <f t="shared" ca="1" si="36"/>
        <v>43395</v>
      </c>
      <c r="B286" s="2">
        <f t="shared" ca="1" si="37"/>
        <v>0.25943679421731691</v>
      </c>
      <c r="C286" t="str">
        <f t="shared" ca="1" si="38"/>
        <v>kolo</v>
      </c>
      <c r="D286">
        <f t="shared" ca="1" si="39"/>
        <v>142</v>
      </c>
      <c r="E286" t="str">
        <f t="shared" ca="1" si="40"/>
        <v>ano</v>
      </c>
      <c r="F286" t="str">
        <f t="shared" ca="1" si="41"/>
        <v>stříbrná</v>
      </c>
      <c r="G286" s="3">
        <f t="shared" ca="1" si="42"/>
        <v>85</v>
      </c>
      <c r="H286" s="4">
        <f t="shared" ca="1" si="43"/>
        <v>1</v>
      </c>
      <c r="I286" t="str">
        <f t="shared" ca="1" si="44"/>
        <v>výborná</v>
      </c>
    </row>
    <row r="287" spans="1:9" x14ac:dyDescent="0.25">
      <c r="A287" s="1">
        <f t="shared" ca="1" si="36"/>
        <v>43375</v>
      </c>
      <c r="B287" s="2">
        <f t="shared" ca="1" si="37"/>
        <v>6.0513826322764586E-2</v>
      </c>
      <c r="C287" t="str">
        <f t="shared" ca="1" si="38"/>
        <v>kolo</v>
      </c>
      <c r="D287">
        <f t="shared" ca="1" si="39"/>
        <v>175</v>
      </c>
      <c r="E287" t="str">
        <f t="shared" ca="1" si="40"/>
        <v>ano</v>
      </c>
      <c r="F287" t="str">
        <f t="shared" ca="1" si="41"/>
        <v>modrá</v>
      </c>
      <c r="G287" s="3">
        <f t="shared" ca="1" si="42"/>
        <v>61</v>
      </c>
      <c r="H287" s="4">
        <f t="shared" ca="1" si="43"/>
        <v>34</v>
      </c>
      <c r="I287" t="str">
        <f t="shared" ca="1" si="44"/>
        <v>dobrá</v>
      </c>
    </row>
    <row r="288" spans="1:9" x14ac:dyDescent="0.25">
      <c r="A288" s="1">
        <f t="shared" ca="1" si="36"/>
        <v>43378</v>
      </c>
      <c r="B288" s="2">
        <f t="shared" ca="1" si="37"/>
        <v>0.22768311288110099</v>
      </c>
      <c r="C288" t="str">
        <f t="shared" ca="1" si="38"/>
        <v>osobní</v>
      </c>
      <c r="D288">
        <f t="shared" ca="1" si="39"/>
        <v>148</v>
      </c>
      <c r="E288" t="str">
        <f t="shared" ca="1" si="40"/>
        <v>ano</v>
      </c>
      <c r="F288" t="str">
        <f t="shared" ca="1" si="41"/>
        <v>bílá</v>
      </c>
      <c r="G288" s="3">
        <f t="shared" ca="1" si="42"/>
        <v>65</v>
      </c>
      <c r="H288" s="4">
        <f t="shared" ca="1" si="43"/>
        <v>-14</v>
      </c>
      <c r="I288" t="str">
        <f t="shared" ca="1" si="44"/>
        <v>dobrá</v>
      </c>
    </row>
    <row r="289" spans="1:9" x14ac:dyDescent="0.25">
      <c r="A289" s="1">
        <f t="shared" ca="1" si="36"/>
        <v>43386</v>
      </c>
      <c r="B289" s="2">
        <f t="shared" ca="1" si="37"/>
        <v>0.60427987954728057</v>
      </c>
      <c r="C289" t="str">
        <f t="shared" ca="1" si="38"/>
        <v>nákladní</v>
      </c>
      <c r="D289">
        <f t="shared" ca="1" si="39"/>
        <v>73</v>
      </c>
      <c r="E289" t="str">
        <f t="shared" ca="1" si="40"/>
        <v>ano</v>
      </c>
      <c r="F289" t="str">
        <f t="shared" ca="1" si="41"/>
        <v>stříbrná</v>
      </c>
      <c r="G289" s="3">
        <f t="shared" ca="1" si="42"/>
        <v>85</v>
      </c>
      <c r="H289" s="4">
        <f t="shared" ca="1" si="43"/>
        <v>-9</v>
      </c>
      <c r="I289" t="str">
        <f t="shared" ca="1" si="44"/>
        <v>špatná</v>
      </c>
    </row>
    <row r="290" spans="1:9" x14ac:dyDescent="0.25">
      <c r="A290" s="1">
        <f t="shared" ca="1" si="36"/>
        <v>43392</v>
      </c>
      <c r="B290" s="2">
        <f t="shared" ca="1" si="37"/>
        <v>0.9822243479548437</v>
      </c>
      <c r="C290" t="str">
        <f t="shared" ca="1" si="38"/>
        <v>kolo</v>
      </c>
      <c r="D290">
        <f t="shared" ca="1" si="39"/>
        <v>116</v>
      </c>
      <c r="E290" t="str">
        <f t="shared" ca="1" si="40"/>
        <v>ano</v>
      </c>
      <c r="F290" t="str">
        <f t="shared" ca="1" si="41"/>
        <v>zelená</v>
      </c>
      <c r="G290" s="3">
        <f t="shared" ca="1" si="42"/>
        <v>66</v>
      </c>
      <c r="H290" s="4">
        <f t="shared" ca="1" si="43"/>
        <v>25</v>
      </c>
      <c r="I290" t="str">
        <f t="shared" ca="1" si="44"/>
        <v>špatná</v>
      </c>
    </row>
    <row r="291" spans="1:9" x14ac:dyDescent="0.25">
      <c r="A291" s="1">
        <f t="shared" ca="1" si="36"/>
        <v>43377</v>
      </c>
      <c r="B291" s="2">
        <f t="shared" ca="1" si="37"/>
        <v>0.17121272567956225</v>
      </c>
      <c r="C291" t="str">
        <f t="shared" ca="1" si="38"/>
        <v>osobní</v>
      </c>
      <c r="D291">
        <f t="shared" ca="1" si="39"/>
        <v>164</v>
      </c>
      <c r="E291" t="str">
        <f t="shared" ca="1" si="40"/>
        <v>ano</v>
      </c>
      <c r="F291" t="str">
        <f t="shared" ca="1" si="41"/>
        <v>bílá</v>
      </c>
      <c r="G291" s="3">
        <f t="shared" ca="1" si="42"/>
        <v>74</v>
      </c>
      <c r="H291" s="4">
        <f t="shared" ca="1" si="43"/>
        <v>2</v>
      </c>
      <c r="I291" t="str">
        <f t="shared" ca="1" si="44"/>
        <v>výborná</v>
      </c>
    </row>
    <row r="292" spans="1:9" x14ac:dyDescent="0.25">
      <c r="A292" s="1">
        <f t="shared" ca="1" si="36"/>
        <v>43400</v>
      </c>
      <c r="B292" s="2">
        <f t="shared" ca="1" si="37"/>
        <v>0.77998310055682263</v>
      </c>
      <c r="C292" t="str">
        <f t="shared" ca="1" si="38"/>
        <v>osobní</v>
      </c>
      <c r="D292">
        <f t="shared" ca="1" si="39"/>
        <v>104</v>
      </c>
      <c r="E292" t="str">
        <f t="shared" ca="1" si="40"/>
        <v>ano</v>
      </c>
      <c r="F292" t="str">
        <f t="shared" ca="1" si="41"/>
        <v>šedá</v>
      </c>
      <c r="G292" s="3">
        <f t="shared" ca="1" si="42"/>
        <v>88</v>
      </c>
      <c r="H292" s="4">
        <f t="shared" ca="1" si="43"/>
        <v>37</v>
      </c>
      <c r="I292" t="str">
        <f t="shared" ca="1" si="44"/>
        <v>dobrá</v>
      </c>
    </row>
    <row r="293" spans="1:9" x14ac:dyDescent="0.25">
      <c r="A293" s="1">
        <f t="shared" ca="1" si="36"/>
        <v>43383</v>
      </c>
      <c r="B293" s="2">
        <f t="shared" ca="1" si="37"/>
        <v>0.2126573529794058</v>
      </c>
      <c r="C293" t="str">
        <f t="shared" ca="1" si="38"/>
        <v>motocykl</v>
      </c>
      <c r="D293">
        <f t="shared" ca="1" si="39"/>
        <v>107</v>
      </c>
      <c r="E293" t="str">
        <f t="shared" ca="1" si="40"/>
        <v>ano</v>
      </c>
      <c r="F293" t="str">
        <f t="shared" ca="1" si="41"/>
        <v>bílá</v>
      </c>
      <c r="G293" s="3">
        <f t="shared" ca="1" si="42"/>
        <v>79</v>
      </c>
      <c r="H293" s="4">
        <f t="shared" ca="1" si="43"/>
        <v>-14</v>
      </c>
      <c r="I293" t="str">
        <f t="shared" ca="1" si="44"/>
        <v>špatná</v>
      </c>
    </row>
    <row r="294" spans="1:9" x14ac:dyDescent="0.25">
      <c r="A294" s="1">
        <f t="shared" ca="1" si="36"/>
        <v>43391</v>
      </c>
      <c r="B294" s="2">
        <f t="shared" ca="1" si="37"/>
        <v>0.96299871620048305</v>
      </c>
      <c r="C294" t="str">
        <f t="shared" ca="1" si="38"/>
        <v>kolo</v>
      </c>
      <c r="D294">
        <f t="shared" ca="1" si="39"/>
        <v>30</v>
      </c>
      <c r="E294" t="str">
        <f t="shared" ca="1" si="40"/>
        <v>ne</v>
      </c>
      <c r="F294" t="str">
        <f t="shared" ca="1" si="41"/>
        <v>černá</v>
      </c>
      <c r="G294" s="3">
        <f t="shared" ca="1" si="42"/>
        <v>92</v>
      </c>
      <c r="H294" s="4">
        <f t="shared" ca="1" si="43"/>
        <v>-19</v>
      </c>
      <c r="I294" t="str">
        <f t="shared" ca="1" si="44"/>
        <v>dobrá</v>
      </c>
    </row>
    <row r="295" spans="1:9" x14ac:dyDescent="0.25">
      <c r="A295" s="1">
        <f t="shared" ca="1" si="36"/>
        <v>43396</v>
      </c>
      <c r="B295" s="2">
        <f t="shared" ca="1" si="37"/>
        <v>9.8587399322009994E-2</v>
      </c>
      <c r="C295" t="str">
        <f t="shared" ca="1" si="38"/>
        <v>osobní</v>
      </c>
      <c r="D295">
        <f t="shared" ca="1" si="39"/>
        <v>99</v>
      </c>
      <c r="E295" t="str">
        <f t="shared" ca="1" si="40"/>
        <v>ano</v>
      </c>
      <c r="F295" t="str">
        <f t="shared" ca="1" si="41"/>
        <v>stříbrná</v>
      </c>
      <c r="G295" s="3">
        <f t="shared" ca="1" si="42"/>
        <v>66</v>
      </c>
      <c r="H295" s="4">
        <f t="shared" ca="1" si="43"/>
        <v>38</v>
      </c>
      <c r="I295" t="str">
        <f t="shared" ca="1" si="44"/>
        <v>dobrá</v>
      </c>
    </row>
    <row r="296" spans="1:9" x14ac:dyDescent="0.25">
      <c r="A296" s="1">
        <f t="shared" ca="1" si="36"/>
        <v>43382</v>
      </c>
      <c r="B296" s="2">
        <f t="shared" ca="1" si="37"/>
        <v>0.86444257368354416</v>
      </c>
      <c r="C296" t="str">
        <f t="shared" ca="1" si="38"/>
        <v>nákladní</v>
      </c>
      <c r="D296">
        <f t="shared" ca="1" si="39"/>
        <v>173</v>
      </c>
      <c r="E296" t="str">
        <f t="shared" ca="1" si="40"/>
        <v>ano</v>
      </c>
      <c r="F296" t="str">
        <f t="shared" ca="1" si="41"/>
        <v>černá</v>
      </c>
      <c r="G296" s="3">
        <f t="shared" ca="1" si="42"/>
        <v>80</v>
      </c>
      <c r="H296" s="4">
        <f t="shared" ca="1" si="43"/>
        <v>-5</v>
      </c>
      <c r="I296" t="str">
        <f t="shared" ca="1" si="44"/>
        <v>špatná</v>
      </c>
    </row>
    <row r="297" spans="1:9" x14ac:dyDescent="0.25">
      <c r="A297" s="1">
        <f t="shared" ca="1" si="36"/>
        <v>43378</v>
      </c>
      <c r="B297" s="2">
        <f t="shared" ca="1" si="37"/>
        <v>0.46681522809710385</v>
      </c>
      <c r="C297" t="str">
        <f t="shared" ca="1" si="38"/>
        <v>motocykl</v>
      </c>
      <c r="D297">
        <f t="shared" ca="1" si="39"/>
        <v>134</v>
      </c>
      <c r="E297" t="str">
        <f t="shared" ca="1" si="40"/>
        <v>ano</v>
      </c>
      <c r="F297" t="str">
        <f t="shared" ca="1" si="41"/>
        <v>stříbrná</v>
      </c>
      <c r="G297" s="3">
        <f t="shared" ca="1" si="42"/>
        <v>64</v>
      </c>
      <c r="H297" s="4">
        <f t="shared" ca="1" si="43"/>
        <v>6</v>
      </c>
      <c r="I297" t="str">
        <f t="shared" ca="1" si="44"/>
        <v>špatná</v>
      </c>
    </row>
    <row r="298" spans="1:9" x14ac:dyDescent="0.25">
      <c r="A298" s="1">
        <f t="shared" ca="1" si="36"/>
        <v>43378</v>
      </c>
      <c r="B298" s="2">
        <f t="shared" ca="1" si="37"/>
        <v>0.550731350880173</v>
      </c>
      <c r="C298" t="str">
        <f t="shared" ca="1" si="38"/>
        <v>motocykl</v>
      </c>
      <c r="D298">
        <f t="shared" ca="1" si="39"/>
        <v>67</v>
      </c>
      <c r="E298" t="str">
        <f t="shared" ca="1" si="40"/>
        <v>ano</v>
      </c>
      <c r="F298" t="str">
        <f t="shared" ca="1" si="41"/>
        <v>šedá</v>
      </c>
      <c r="G298" s="3">
        <f t="shared" ca="1" si="42"/>
        <v>82</v>
      </c>
      <c r="H298" s="4">
        <f t="shared" ca="1" si="43"/>
        <v>24</v>
      </c>
      <c r="I298" t="str">
        <f t="shared" ca="1" si="44"/>
        <v>dobrá</v>
      </c>
    </row>
    <row r="299" spans="1:9" x14ac:dyDescent="0.25">
      <c r="A299" s="1">
        <f t="shared" ca="1" si="36"/>
        <v>43376</v>
      </c>
      <c r="B299" s="2">
        <f t="shared" ca="1" si="37"/>
        <v>0.8507181486682226</v>
      </c>
      <c r="C299" t="str">
        <f t="shared" ca="1" si="38"/>
        <v>kolo</v>
      </c>
      <c r="D299">
        <f t="shared" ca="1" si="39"/>
        <v>92</v>
      </c>
      <c r="E299" t="str">
        <f t="shared" ca="1" si="40"/>
        <v>ano</v>
      </c>
      <c r="F299" t="str">
        <f t="shared" ca="1" si="41"/>
        <v>modrá</v>
      </c>
      <c r="G299" s="3">
        <f t="shared" ca="1" si="42"/>
        <v>62</v>
      </c>
      <c r="H299" s="4">
        <f t="shared" ca="1" si="43"/>
        <v>-13</v>
      </c>
      <c r="I299" t="str">
        <f t="shared" ca="1" si="44"/>
        <v>nulová</v>
      </c>
    </row>
    <row r="300" spans="1:9" x14ac:dyDescent="0.25">
      <c r="A300" s="1">
        <f t="shared" ca="1" si="36"/>
        <v>43381</v>
      </c>
      <c r="B300" s="2">
        <f t="shared" ca="1" si="37"/>
        <v>0.98645255447620983</v>
      </c>
      <c r="C300" t="str">
        <f t="shared" ca="1" si="38"/>
        <v>kolo</v>
      </c>
      <c r="D300">
        <f t="shared" ca="1" si="39"/>
        <v>112</v>
      </c>
      <c r="E300" t="str">
        <f t="shared" ca="1" si="40"/>
        <v>ano</v>
      </c>
      <c r="F300" t="str">
        <f t="shared" ca="1" si="41"/>
        <v>modrá</v>
      </c>
      <c r="G300" s="3">
        <f t="shared" ca="1" si="42"/>
        <v>88</v>
      </c>
      <c r="H300" s="4">
        <f t="shared" ca="1" si="43"/>
        <v>31</v>
      </c>
      <c r="I300" t="str">
        <f t="shared" ca="1" si="44"/>
        <v>nulová</v>
      </c>
    </row>
    <row r="301" spans="1:9" x14ac:dyDescent="0.25">
      <c r="A301" s="1">
        <f t="shared" ca="1" si="36"/>
        <v>43399</v>
      </c>
      <c r="B301" s="2">
        <f t="shared" ca="1" si="37"/>
        <v>0.85206190119350156</v>
      </c>
      <c r="C301" t="str">
        <f t="shared" ca="1" si="38"/>
        <v>kolo</v>
      </c>
      <c r="D301">
        <f t="shared" ca="1" si="39"/>
        <v>118</v>
      </c>
      <c r="E301" t="str">
        <f t="shared" ca="1" si="40"/>
        <v>ano</v>
      </c>
      <c r="F301" t="str">
        <f t="shared" ca="1" si="41"/>
        <v>zelená</v>
      </c>
      <c r="G301" s="3">
        <f t="shared" ca="1" si="42"/>
        <v>82</v>
      </c>
      <c r="H301" s="4">
        <f t="shared" ca="1" si="43"/>
        <v>19</v>
      </c>
      <c r="I301" t="str">
        <f t="shared" ca="1" si="44"/>
        <v>výborná</v>
      </c>
    </row>
    <row r="302" spans="1:9" x14ac:dyDescent="0.25">
      <c r="A302" s="1">
        <f t="shared" ca="1" si="36"/>
        <v>43378</v>
      </c>
      <c r="B302" s="2">
        <f t="shared" ca="1" si="37"/>
        <v>0.28403878102685876</v>
      </c>
      <c r="C302" t="str">
        <f t="shared" ca="1" si="38"/>
        <v>osobní</v>
      </c>
      <c r="D302">
        <f t="shared" ca="1" si="39"/>
        <v>71</v>
      </c>
      <c r="E302" t="str">
        <f t="shared" ca="1" si="40"/>
        <v>ano</v>
      </c>
      <c r="F302" t="str">
        <f t="shared" ca="1" si="41"/>
        <v>modrá</v>
      </c>
      <c r="G302" s="3">
        <f t="shared" ca="1" si="42"/>
        <v>94</v>
      </c>
      <c r="H302" s="4">
        <f t="shared" ca="1" si="43"/>
        <v>0</v>
      </c>
      <c r="I302" t="str">
        <f t="shared" ca="1" si="44"/>
        <v>výborná</v>
      </c>
    </row>
    <row r="303" spans="1:9" x14ac:dyDescent="0.25">
      <c r="A303" s="1">
        <f t="shared" ca="1" si="36"/>
        <v>43375</v>
      </c>
      <c r="B303" s="2">
        <f t="shared" ca="1" si="37"/>
        <v>0.78356322906120079</v>
      </c>
      <c r="C303" t="str">
        <f t="shared" ca="1" si="38"/>
        <v>kolo</v>
      </c>
      <c r="D303">
        <f t="shared" ca="1" si="39"/>
        <v>97</v>
      </c>
      <c r="E303" t="str">
        <f t="shared" ca="1" si="40"/>
        <v>ano</v>
      </c>
      <c r="F303" t="str">
        <f t="shared" ca="1" si="41"/>
        <v>bílá</v>
      </c>
      <c r="G303" s="3">
        <f t="shared" ca="1" si="42"/>
        <v>83</v>
      </c>
      <c r="H303" s="4">
        <f t="shared" ca="1" si="43"/>
        <v>-6</v>
      </c>
      <c r="I303" t="str">
        <f t="shared" ca="1" si="44"/>
        <v>nulová</v>
      </c>
    </row>
    <row r="304" spans="1:9" x14ac:dyDescent="0.25">
      <c r="A304" s="1">
        <f t="shared" ca="1" si="36"/>
        <v>43373</v>
      </c>
      <c r="B304" s="2">
        <f t="shared" ca="1" si="37"/>
        <v>0.1983031388684221</v>
      </c>
      <c r="C304" t="str">
        <f t="shared" ca="1" si="38"/>
        <v>nákladní</v>
      </c>
      <c r="D304">
        <f t="shared" ca="1" si="39"/>
        <v>84</v>
      </c>
      <c r="E304" t="str">
        <f t="shared" ca="1" si="40"/>
        <v>ano</v>
      </c>
      <c r="F304" t="str">
        <f t="shared" ca="1" si="41"/>
        <v>červená</v>
      </c>
      <c r="G304" s="3">
        <f t="shared" ca="1" si="42"/>
        <v>82</v>
      </c>
      <c r="H304" s="4">
        <f t="shared" ca="1" si="43"/>
        <v>-14</v>
      </c>
      <c r="I304" t="str">
        <f t="shared" ca="1" si="44"/>
        <v>výborná</v>
      </c>
    </row>
    <row r="305" spans="1:9" x14ac:dyDescent="0.25">
      <c r="A305" s="1">
        <f t="shared" ca="1" si="36"/>
        <v>43400</v>
      </c>
      <c r="B305" s="2">
        <f t="shared" ca="1" si="37"/>
        <v>0.65859830402222486</v>
      </c>
      <c r="C305" t="str">
        <f t="shared" ca="1" si="38"/>
        <v>kolo</v>
      </c>
      <c r="D305">
        <f t="shared" ca="1" si="39"/>
        <v>167</v>
      </c>
      <c r="E305" t="str">
        <f t="shared" ca="1" si="40"/>
        <v>ano</v>
      </c>
      <c r="F305" t="str">
        <f t="shared" ca="1" si="41"/>
        <v>červená</v>
      </c>
      <c r="G305" s="3">
        <f t="shared" ca="1" si="42"/>
        <v>93</v>
      </c>
      <c r="H305" s="4">
        <f t="shared" ca="1" si="43"/>
        <v>-3</v>
      </c>
      <c r="I305" t="str">
        <f t="shared" ca="1" si="44"/>
        <v>výborná</v>
      </c>
    </row>
    <row r="306" spans="1:9" x14ac:dyDescent="0.25">
      <c r="A306" s="1">
        <f t="shared" ca="1" si="36"/>
        <v>43381</v>
      </c>
      <c r="B306" s="2">
        <f t="shared" ca="1" si="37"/>
        <v>0.63724442079449362</v>
      </c>
      <c r="C306" t="str">
        <f t="shared" ca="1" si="38"/>
        <v>motocykl</v>
      </c>
      <c r="D306">
        <f t="shared" ca="1" si="39"/>
        <v>178</v>
      </c>
      <c r="E306" t="str">
        <f t="shared" ca="1" si="40"/>
        <v>ano</v>
      </c>
      <c r="F306" t="str">
        <f t="shared" ca="1" si="41"/>
        <v>zelená</v>
      </c>
      <c r="G306" s="3">
        <f t="shared" ca="1" si="42"/>
        <v>75</v>
      </c>
      <c r="H306" s="4">
        <f t="shared" ca="1" si="43"/>
        <v>16</v>
      </c>
      <c r="I306" t="str">
        <f t="shared" ca="1" si="44"/>
        <v>výborná</v>
      </c>
    </row>
    <row r="307" spans="1:9" x14ac:dyDescent="0.25">
      <c r="A307" s="1">
        <f t="shared" ca="1" si="36"/>
        <v>43395</v>
      </c>
      <c r="B307" s="2">
        <f t="shared" ca="1" si="37"/>
        <v>0.32387493188996164</v>
      </c>
      <c r="C307" t="str">
        <f t="shared" ca="1" si="38"/>
        <v>kolo</v>
      </c>
      <c r="D307">
        <f t="shared" ca="1" si="39"/>
        <v>36</v>
      </c>
      <c r="E307" t="str">
        <f t="shared" ca="1" si="40"/>
        <v>ne</v>
      </c>
      <c r="F307" t="str">
        <f t="shared" ca="1" si="41"/>
        <v>šedá</v>
      </c>
      <c r="G307" s="3">
        <f t="shared" ca="1" si="42"/>
        <v>66</v>
      </c>
      <c r="H307" s="4">
        <f t="shared" ca="1" si="43"/>
        <v>25</v>
      </c>
      <c r="I307" t="str">
        <f t="shared" ca="1" si="44"/>
        <v>nulová</v>
      </c>
    </row>
    <row r="308" spans="1:9" x14ac:dyDescent="0.25">
      <c r="A308" s="1">
        <f t="shared" ca="1" si="36"/>
        <v>43385</v>
      </c>
      <c r="B308" s="2">
        <f t="shared" ca="1" si="37"/>
        <v>0.34355906181809437</v>
      </c>
      <c r="C308" t="str">
        <f t="shared" ca="1" si="38"/>
        <v>motocykl</v>
      </c>
      <c r="D308">
        <f t="shared" ca="1" si="39"/>
        <v>102</v>
      </c>
      <c r="E308" t="str">
        <f t="shared" ca="1" si="40"/>
        <v>ano</v>
      </c>
      <c r="F308" t="str">
        <f t="shared" ca="1" si="41"/>
        <v>červená</v>
      </c>
      <c r="G308" s="3">
        <f t="shared" ca="1" si="42"/>
        <v>72</v>
      </c>
      <c r="H308" s="4">
        <f t="shared" ca="1" si="43"/>
        <v>13</v>
      </c>
      <c r="I308" t="str">
        <f t="shared" ca="1" si="44"/>
        <v>výborná</v>
      </c>
    </row>
    <row r="309" spans="1:9" x14ac:dyDescent="0.25">
      <c r="A309" s="1">
        <f t="shared" ca="1" si="36"/>
        <v>43390</v>
      </c>
      <c r="B309" s="2">
        <f t="shared" ca="1" si="37"/>
        <v>0.78315631740938652</v>
      </c>
      <c r="C309" t="str">
        <f t="shared" ca="1" si="38"/>
        <v>nákladní</v>
      </c>
      <c r="D309">
        <f t="shared" ca="1" si="39"/>
        <v>101</v>
      </c>
      <c r="E309" t="str">
        <f t="shared" ca="1" si="40"/>
        <v>ano</v>
      </c>
      <c r="F309" t="str">
        <f t="shared" ca="1" si="41"/>
        <v>šedá</v>
      </c>
      <c r="G309" s="3">
        <f t="shared" ca="1" si="42"/>
        <v>95</v>
      </c>
      <c r="H309" s="4">
        <f t="shared" ca="1" si="43"/>
        <v>12</v>
      </c>
      <c r="I309" t="str">
        <f t="shared" ca="1" si="44"/>
        <v>špatná</v>
      </c>
    </row>
    <row r="310" spans="1:9" x14ac:dyDescent="0.25">
      <c r="A310" s="1">
        <f t="shared" ca="1" si="36"/>
        <v>43397</v>
      </c>
      <c r="B310" s="2">
        <f t="shared" ca="1" si="37"/>
        <v>0.81448740131223396</v>
      </c>
      <c r="C310" t="str">
        <f t="shared" ca="1" si="38"/>
        <v>nákladní</v>
      </c>
      <c r="D310">
        <f t="shared" ca="1" si="39"/>
        <v>154</v>
      </c>
      <c r="E310" t="str">
        <f t="shared" ca="1" si="40"/>
        <v>ano</v>
      </c>
      <c r="F310" t="str">
        <f t="shared" ca="1" si="41"/>
        <v>zelená</v>
      </c>
      <c r="G310" s="3">
        <f t="shared" ca="1" si="42"/>
        <v>86</v>
      </c>
      <c r="H310" s="4">
        <f t="shared" ca="1" si="43"/>
        <v>35</v>
      </c>
      <c r="I310" t="str">
        <f t="shared" ca="1" si="44"/>
        <v>špatná</v>
      </c>
    </row>
    <row r="311" spans="1:9" x14ac:dyDescent="0.25">
      <c r="A311" s="1">
        <f t="shared" ca="1" si="36"/>
        <v>43373</v>
      </c>
      <c r="B311" s="2">
        <f t="shared" ca="1" si="37"/>
        <v>0.34472078661650285</v>
      </c>
      <c r="C311" t="str">
        <f t="shared" ca="1" si="38"/>
        <v>motocykl</v>
      </c>
      <c r="D311">
        <f t="shared" ca="1" si="39"/>
        <v>95</v>
      </c>
      <c r="E311" t="str">
        <f t="shared" ca="1" si="40"/>
        <v>ano</v>
      </c>
      <c r="F311" t="str">
        <f t="shared" ca="1" si="41"/>
        <v>šedá</v>
      </c>
      <c r="G311" s="3">
        <f t="shared" ca="1" si="42"/>
        <v>91</v>
      </c>
      <c r="H311" s="4">
        <f t="shared" ca="1" si="43"/>
        <v>18</v>
      </c>
      <c r="I311" t="str">
        <f t="shared" ca="1" si="44"/>
        <v>výborná</v>
      </c>
    </row>
    <row r="312" spans="1:9" x14ac:dyDescent="0.25">
      <c r="A312" s="1">
        <f t="shared" ca="1" si="36"/>
        <v>43379</v>
      </c>
      <c r="B312" s="2">
        <f t="shared" ca="1" si="37"/>
        <v>0.29317108670965808</v>
      </c>
      <c r="C312" t="str">
        <f t="shared" ca="1" si="38"/>
        <v>osobní</v>
      </c>
      <c r="D312">
        <f t="shared" ca="1" si="39"/>
        <v>179</v>
      </c>
      <c r="E312" t="str">
        <f t="shared" ca="1" si="40"/>
        <v>ano</v>
      </c>
      <c r="F312" t="str">
        <f t="shared" ca="1" si="41"/>
        <v>zelená</v>
      </c>
      <c r="G312" s="3">
        <f t="shared" ca="1" si="42"/>
        <v>76</v>
      </c>
      <c r="H312" s="4">
        <f t="shared" ca="1" si="43"/>
        <v>6</v>
      </c>
      <c r="I312" t="str">
        <f t="shared" ca="1" si="44"/>
        <v>výborná</v>
      </c>
    </row>
    <row r="313" spans="1:9" x14ac:dyDescent="0.25">
      <c r="A313" s="1">
        <f t="shared" ca="1" si="36"/>
        <v>43396</v>
      </c>
      <c r="B313" s="2">
        <f t="shared" ca="1" si="37"/>
        <v>0.79319114984225281</v>
      </c>
      <c r="C313" t="str">
        <f t="shared" ca="1" si="38"/>
        <v>nákladní</v>
      </c>
      <c r="D313">
        <f t="shared" ca="1" si="39"/>
        <v>47</v>
      </c>
      <c r="E313" t="str">
        <f t="shared" ca="1" si="40"/>
        <v>ne</v>
      </c>
      <c r="F313" t="str">
        <f t="shared" ca="1" si="41"/>
        <v>šedá</v>
      </c>
      <c r="G313" s="3">
        <f t="shared" ca="1" si="42"/>
        <v>63</v>
      </c>
      <c r="H313" s="4">
        <f t="shared" ca="1" si="43"/>
        <v>-21</v>
      </c>
      <c r="I313" t="str">
        <f t="shared" ca="1" si="44"/>
        <v>dobrá</v>
      </c>
    </row>
    <row r="314" spans="1:9" x14ac:dyDescent="0.25">
      <c r="A314" s="1">
        <f t="shared" ca="1" si="36"/>
        <v>43397</v>
      </c>
      <c r="B314" s="2">
        <f t="shared" ca="1" si="37"/>
        <v>0.60445125591889592</v>
      </c>
      <c r="C314" t="str">
        <f t="shared" ca="1" si="38"/>
        <v>kolo</v>
      </c>
      <c r="D314">
        <f t="shared" ca="1" si="39"/>
        <v>67</v>
      </c>
      <c r="E314" t="str">
        <f t="shared" ca="1" si="40"/>
        <v>ano</v>
      </c>
      <c r="F314" t="str">
        <f t="shared" ca="1" si="41"/>
        <v>zelená</v>
      </c>
      <c r="G314" s="3">
        <f t="shared" ca="1" si="42"/>
        <v>75</v>
      </c>
      <c r="H314" s="4">
        <f t="shared" ca="1" si="43"/>
        <v>19</v>
      </c>
      <c r="I314" t="str">
        <f t="shared" ca="1" si="44"/>
        <v>dobrá</v>
      </c>
    </row>
    <row r="315" spans="1:9" x14ac:dyDescent="0.25">
      <c r="A315" s="1">
        <f t="shared" ca="1" si="36"/>
        <v>43386</v>
      </c>
      <c r="B315" s="2">
        <f t="shared" ca="1" si="37"/>
        <v>0.998922456038284</v>
      </c>
      <c r="C315" t="str">
        <f t="shared" ca="1" si="38"/>
        <v>motocykl</v>
      </c>
      <c r="D315">
        <f t="shared" ca="1" si="39"/>
        <v>150</v>
      </c>
      <c r="E315" t="str">
        <f t="shared" ca="1" si="40"/>
        <v>ano</v>
      </c>
      <c r="F315" t="str">
        <f t="shared" ca="1" si="41"/>
        <v>šedá</v>
      </c>
      <c r="G315" s="3">
        <f t="shared" ca="1" si="42"/>
        <v>88</v>
      </c>
      <c r="H315" s="4">
        <f t="shared" ca="1" si="43"/>
        <v>-2</v>
      </c>
      <c r="I315" t="str">
        <f t="shared" ca="1" si="44"/>
        <v>nulová</v>
      </c>
    </row>
    <row r="316" spans="1:9" x14ac:dyDescent="0.25">
      <c r="A316" s="1">
        <f t="shared" ca="1" si="36"/>
        <v>43382</v>
      </c>
      <c r="B316" s="2">
        <f t="shared" ca="1" si="37"/>
        <v>0.76749219158057813</v>
      </c>
      <c r="C316" t="str">
        <f t="shared" ca="1" si="38"/>
        <v>motocykl</v>
      </c>
      <c r="D316">
        <f t="shared" ca="1" si="39"/>
        <v>62</v>
      </c>
      <c r="E316" t="str">
        <f t="shared" ca="1" si="40"/>
        <v>ano</v>
      </c>
      <c r="F316" t="str">
        <f t="shared" ca="1" si="41"/>
        <v>černá</v>
      </c>
      <c r="G316" s="3">
        <f t="shared" ca="1" si="42"/>
        <v>80</v>
      </c>
      <c r="H316" s="4">
        <f t="shared" ca="1" si="43"/>
        <v>9</v>
      </c>
      <c r="I316" t="str">
        <f t="shared" ca="1" si="44"/>
        <v>dobrá</v>
      </c>
    </row>
    <row r="317" spans="1:9" x14ac:dyDescent="0.25">
      <c r="A317" s="1">
        <f t="shared" ca="1" si="36"/>
        <v>43388</v>
      </c>
      <c r="B317" s="2">
        <f t="shared" ca="1" si="37"/>
        <v>0.40867620028154572</v>
      </c>
      <c r="C317" t="str">
        <f t="shared" ca="1" si="38"/>
        <v>nákladní</v>
      </c>
      <c r="D317">
        <f t="shared" ca="1" si="39"/>
        <v>51</v>
      </c>
      <c r="E317" t="str">
        <f t="shared" ca="1" si="40"/>
        <v>ne</v>
      </c>
      <c r="F317" t="str">
        <f t="shared" ca="1" si="41"/>
        <v>bílá</v>
      </c>
      <c r="G317" s="3">
        <f t="shared" ca="1" si="42"/>
        <v>64</v>
      </c>
      <c r="H317" s="4">
        <f t="shared" ca="1" si="43"/>
        <v>23</v>
      </c>
      <c r="I317" t="str">
        <f t="shared" ca="1" si="44"/>
        <v>dobrá</v>
      </c>
    </row>
    <row r="318" spans="1:9" x14ac:dyDescent="0.25">
      <c r="A318" s="1">
        <f t="shared" ca="1" si="36"/>
        <v>43393</v>
      </c>
      <c r="B318" s="2">
        <f t="shared" ca="1" si="37"/>
        <v>0.91766084327349717</v>
      </c>
      <c r="C318" t="str">
        <f t="shared" ca="1" si="38"/>
        <v>motocykl</v>
      </c>
      <c r="D318">
        <f t="shared" ca="1" si="39"/>
        <v>38</v>
      </c>
      <c r="E318" t="str">
        <f t="shared" ca="1" si="40"/>
        <v>ne</v>
      </c>
      <c r="F318" t="str">
        <f t="shared" ca="1" si="41"/>
        <v>bílá</v>
      </c>
      <c r="G318" s="3">
        <f t="shared" ca="1" si="42"/>
        <v>82</v>
      </c>
      <c r="H318" s="4">
        <f t="shared" ca="1" si="43"/>
        <v>31</v>
      </c>
      <c r="I318" t="str">
        <f t="shared" ca="1" si="44"/>
        <v>dobrá</v>
      </c>
    </row>
    <row r="319" spans="1:9" x14ac:dyDescent="0.25">
      <c r="A319" s="1">
        <f t="shared" ca="1" si="36"/>
        <v>43381</v>
      </c>
      <c r="B319" s="2">
        <f t="shared" ca="1" si="37"/>
        <v>0.5084308887708413</v>
      </c>
      <c r="C319" t="str">
        <f t="shared" ca="1" si="38"/>
        <v>nákladní</v>
      </c>
      <c r="D319">
        <f t="shared" ca="1" si="39"/>
        <v>65</v>
      </c>
      <c r="E319" t="str">
        <f t="shared" ca="1" si="40"/>
        <v>ano</v>
      </c>
      <c r="F319" t="str">
        <f t="shared" ca="1" si="41"/>
        <v>šedá</v>
      </c>
      <c r="G319" s="3">
        <f t="shared" ca="1" si="42"/>
        <v>72</v>
      </c>
      <c r="H319" s="4">
        <f t="shared" ca="1" si="43"/>
        <v>37</v>
      </c>
      <c r="I319" t="str">
        <f t="shared" ca="1" si="44"/>
        <v>špatná</v>
      </c>
    </row>
    <row r="320" spans="1:9" x14ac:dyDescent="0.25">
      <c r="A320" s="1">
        <f t="shared" ca="1" si="36"/>
        <v>43378</v>
      </c>
      <c r="B320" s="2">
        <f t="shared" ca="1" si="37"/>
        <v>9.0826939475470825E-2</v>
      </c>
      <c r="C320" t="str">
        <f t="shared" ca="1" si="38"/>
        <v>kolo</v>
      </c>
      <c r="D320">
        <f t="shared" ca="1" si="39"/>
        <v>144</v>
      </c>
      <c r="E320" t="str">
        <f t="shared" ca="1" si="40"/>
        <v>ano</v>
      </c>
      <c r="F320" t="str">
        <f t="shared" ca="1" si="41"/>
        <v>zelená</v>
      </c>
      <c r="G320" s="3">
        <f t="shared" ca="1" si="42"/>
        <v>64</v>
      </c>
      <c r="H320" s="4">
        <f t="shared" ca="1" si="43"/>
        <v>-1</v>
      </c>
      <c r="I320" t="str">
        <f t="shared" ca="1" si="44"/>
        <v>výborná</v>
      </c>
    </row>
    <row r="321" spans="1:9" x14ac:dyDescent="0.25">
      <c r="A321" s="1">
        <f t="shared" ca="1" si="36"/>
        <v>43373</v>
      </c>
      <c r="B321" s="2">
        <f t="shared" ca="1" si="37"/>
        <v>0.83216576843248025</v>
      </c>
      <c r="C321" t="str">
        <f t="shared" ca="1" si="38"/>
        <v>motocykl</v>
      </c>
      <c r="D321">
        <f t="shared" ca="1" si="39"/>
        <v>84</v>
      </c>
      <c r="E321" t="str">
        <f t="shared" ca="1" si="40"/>
        <v>ano</v>
      </c>
      <c r="F321" t="str">
        <f t="shared" ca="1" si="41"/>
        <v>šedá</v>
      </c>
      <c r="G321" s="3">
        <f t="shared" ca="1" si="42"/>
        <v>79</v>
      </c>
      <c r="H321" s="4">
        <f t="shared" ca="1" si="43"/>
        <v>10</v>
      </c>
      <c r="I321" t="str">
        <f t="shared" ca="1" si="44"/>
        <v>nulová</v>
      </c>
    </row>
    <row r="322" spans="1:9" x14ac:dyDescent="0.25">
      <c r="A322" s="1">
        <f t="shared" ca="1" si="36"/>
        <v>43387</v>
      </c>
      <c r="B322" s="2">
        <f t="shared" ca="1" si="37"/>
        <v>0.54893143945667544</v>
      </c>
      <c r="C322" t="str">
        <f t="shared" ca="1" si="38"/>
        <v>kolo</v>
      </c>
      <c r="D322">
        <f t="shared" ca="1" si="39"/>
        <v>66</v>
      </c>
      <c r="E322" t="str">
        <f t="shared" ca="1" si="40"/>
        <v>ano</v>
      </c>
      <c r="F322" t="str">
        <f t="shared" ca="1" si="41"/>
        <v>šedá</v>
      </c>
      <c r="G322" s="3">
        <f t="shared" ca="1" si="42"/>
        <v>81</v>
      </c>
      <c r="H322" s="4">
        <f t="shared" ca="1" si="43"/>
        <v>-7</v>
      </c>
      <c r="I322" t="str">
        <f t="shared" ca="1" si="44"/>
        <v>dobrá</v>
      </c>
    </row>
    <row r="323" spans="1:9" x14ac:dyDescent="0.25">
      <c r="A323" s="1">
        <f t="shared" ca="1" si="36"/>
        <v>43384</v>
      </c>
      <c r="B323" s="2">
        <f t="shared" ca="1" si="37"/>
        <v>0.43254764896032194</v>
      </c>
      <c r="C323" t="str">
        <f t="shared" ca="1" si="38"/>
        <v>kolo</v>
      </c>
      <c r="D323">
        <f t="shared" ca="1" si="39"/>
        <v>56</v>
      </c>
      <c r="E323" t="str">
        <f t="shared" ca="1" si="40"/>
        <v>ne</v>
      </c>
      <c r="F323" t="str">
        <f t="shared" ca="1" si="41"/>
        <v>zelená</v>
      </c>
      <c r="G323" s="3">
        <f t="shared" ca="1" si="42"/>
        <v>60</v>
      </c>
      <c r="H323" s="4">
        <f t="shared" ca="1" si="43"/>
        <v>-14</v>
      </c>
      <c r="I323" t="str">
        <f t="shared" ca="1" si="44"/>
        <v>nulová</v>
      </c>
    </row>
    <row r="324" spans="1:9" x14ac:dyDescent="0.25">
      <c r="A324" s="1">
        <f t="shared" ref="A324:A387" ca="1" si="45">RANDBETWEEN($L$4,$M$4)</f>
        <v>43376</v>
      </c>
      <c r="B324" s="2">
        <f t="shared" ref="B324:B387" ca="1" si="46">RAND()</f>
        <v>5.6095621096200698E-2</v>
      </c>
      <c r="C324" t="str">
        <f t="shared" ref="C324:C387" ca="1" si="47">CHOOSE(RANDBETWEEN(1,4),$P$4,$P$5,$P$6,$P$7)</f>
        <v>motocykl</v>
      </c>
      <c r="D324">
        <f t="shared" ref="D324:D387" ca="1" si="48">RANDBETWEEN(30,180)</f>
        <v>118</v>
      </c>
      <c r="E324" t="str">
        <f t="shared" ref="E324:E387" ca="1" si="49">IF(D324&gt;56,"ano","ne")</f>
        <v>ano</v>
      </c>
      <c r="F324" t="str">
        <f t="shared" ref="F324:F387" ca="1" si="50">CHOOSE(RANDBETWEEN(1,7),$Q$4,$Q$5,$Q$6,$Q$7,$Q$8,$Q$9,$Q$10,$Q$11)</f>
        <v>bílá</v>
      </c>
      <c r="G324" s="3">
        <f t="shared" ref="G324:G387" ca="1" si="51">RANDBETWEEN(60,95)</f>
        <v>93</v>
      </c>
      <c r="H324" s="4">
        <f t="shared" ref="H324:H387" ca="1" si="52">RANDBETWEEN(-21,38)</f>
        <v>6</v>
      </c>
      <c r="I324" t="str">
        <f t="shared" ref="I324:I387" ca="1" si="53">CHOOSE(RANDBETWEEN(1,4),$O$4,$O$5,$O$6,$O$7)</f>
        <v>dobrá</v>
      </c>
    </row>
    <row r="325" spans="1:9" x14ac:dyDescent="0.25">
      <c r="A325" s="1">
        <f t="shared" ca="1" si="45"/>
        <v>43376</v>
      </c>
      <c r="B325" s="2">
        <f t="shared" ca="1" si="46"/>
        <v>0.47293848056910981</v>
      </c>
      <c r="C325" t="str">
        <f t="shared" ca="1" si="47"/>
        <v>kolo</v>
      </c>
      <c r="D325">
        <f t="shared" ca="1" si="48"/>
        <v>124</v>
      </c>
      <c r="E325" t="str">
        <f t="shared" ca="1" si="49"/>
        <v>ano</v>
      </c>
      <c r="F325" t="str">
        <f t="shared" ca="1" si="50"/>
        <v>šedá</v>
      </c>
      <c r="G325" s="3">
        <f t="shared" ca="1" si="51"/>
        <v>85</v>
      </c>
      <c r="H325" s="4">
        <f t="shared" ca="1" si="52"/>
        <v>-13</v>
      </c>
      <c r="I325" t="str">
        <f t="shared" ca="1" si="53"/>
        <v>špatná</v>
      </c>
    </row>
    <row r="326" spans="1:9" x14ac:dyDescent="0.25">
      <c r="A326" s="1">
        <f t="shared" ca="1" si="45"/>
        <v>43382</v>
      </c>
      <c r="B326" s="2">
        <f t="shared" ca="1" si="46"/>
        <v>0.70232206916743478</v>
      </c>
      <c r="C326" t="str">
        <f t="shared" ca="1" si="47"/>
        <v>nákladní</v>
      </c>
      <c r="D326">
        <f t="shared" ca="1" si="48"/>
        <v>90</v>
      </c>
      <c r="E326" t="str">
        <f t="shared" ca="1" si="49"/>
        <v>ano</v>
      </c>
      <c r="F326" t="str">
        <f t="shared" ca="1" si="50"/>
        <v>modrá</v>
      </c>
      <c r="G326" s="3">
        <f t="shared" ca="1" si="51"/>
        <v>78</v>
      </c>
      <c r="H326" s="4">
        <f t="shared" ca="1" si="52"/>
        <v>-10</v>
      </c>
      <c r="I326" t="str">
        <f t="shared" ca="1" si="53"/>
        <v>nulová</v>
      </c>
    </row>
    <row r="327" spans="1:9" x14ac:dyDescent="0.25">
      <c r="A327" s="1">
        <f t="shared" ca="1" si="45"/>
        <v>43377</v>
      </c>
      <c r="B327" s="2">
        <f t="shared" ca="1" si="46"/>
        <v>0.19885548611627224</v>
      </c>
      <c r="C327" t="str">
        <f t="shared" ca="1" si="47"/>
        <v>motocykl</v>
      </c>
      <c r="D327">
        <f t="shared" ca="1" si="48"/>
        <v>148</v>
      </c>
      <c r="E327" t="str">
        <f t="shared" ca="1" si="49"/>
        <v>ano</v>
      </c>
      <c r="F327" t="str">
        <f t="shared" ca="1" si="50"/>
        <v>stříbrná</v>
      </c>
      <c r="G327" s="3">
        <f t="shared" ca="1" si="51"/>
        <v>82</v>
      </c>
      <c r="H327" s="4">
        <f t="shared" ca="1" si="52"/>
        <v>-9</v>
      </c>
      <c r="I327" t="str">
        <f t="shared" ca="1" si="53"/>
        <v>špatná</v>
      </c>
    </row>
    <row r="328" spans="1:9" x14ac:dyDescent="0.25">
      <c r="A328" s="1">
        <f t="shared" ca="1" si="45"/>
        <v>43377</v>
      </c>
      <c r="B328" s="2">
        <f t="shared" ca="1" si="46"/>
        <v>0.23171286507780109</v>
      </c>
      <c r="C328" t="str">
        <f t="shared" ca="1" si="47"/>
        <v>motocykl</v>
      </c>
      <c r="D328">
        <f t="shared" ca="1" si="48"/>
        <v>35</v>
      </c>
      <c r="E328" t="str">
        <f t="shared" ca="1" si="49"/>
        <v>ne</v>
      </c>
      <c r="F328" t="str">
        <f t="shared" ca="1" si="50"/>
        <v>černá</v>
      </c>
      <c r="G328" s="3">
        <f t="shared" ca="1" si="51"/>
        <v>69</v>
      </c>
      <c r="H328" s="4">
        <f t="shared" ca="1" si="52"/>
        <v>27</v>
      </c>
      <c r="I328" t="str">
        <f t="shared" ca="1" si="53"/>
        <v>nulová</v>
      </c>
    </row>
    <row r="329" spans="1:9" x14ac:dyDescent="0.25">
      <c r="A329" s="1">
        <f t="shared" ca="1" si="45"/>
        <v>43388</v>
      </c>
      <c r="B329" s="2">
        <f t="shared" ca="1" si="46"/>
        <v>0.15291878913750745</v>
      </c>
      <c r="C329" t="str">
        <f t="shared" ca="1" si="47"/>
        <v>nákladní</v>
      </c>
      <c r="D329">
        <f t="shared" ca="1" si="48"/>
        <v>64</v>
      </c>
      <c r="E329" t="str">
        <f t="shared" ca="1" si="49"/>
        <v>ano</v>
      </c>
      <c r="F329" t="str">
        <f t="shared" ca="1" si="50"/>
        <v>zelená</v>
      </c>
      <c r="G329" s="3">
        <f t="shared" ca="1" si="51"/>
        <v>93</v>
      </c>
      <c r="H329" s="4">
        <f t="shared" ca="1" si="52"/>
        <v>23</v>
      </c>
      <c r="I329" t="str">
        <f t="shared" ca="1" si="53"/>
        <v>výborná</v>
      </c>
    </row>
    <row r="330" spans="1:9" x14ac:dyDescent="0.25">
      <c r="A330" s="1">
        <f t="shared" ca="1" si="45"/>
        <v>43391</v>
      </c>
      <c r="B330" s="2">
        <f t="shared" ca="1" si="46"/>
        <v>0.48855909749368776</v>
      </c>
      <c r="C330" t="str">
        <f t="shared" ca="1" si="47"/>
        <v>motocykl</v>
      </c>
      <c r="D330">
        <f t="shared" ca="1" si="48"/>
        <v>161</v>
      </c>
      <c r="E330" t="str">
        <f t="shared" ca="1" si="49"/>
        <v>ano</v>
      </c>
      <c r="F330" t="str">
        <f t="shared" ca="1" si="50"/>
        <v>stříbrná</v>
      </c>
      <c r="G330" s="3">
        <f t="shared" ca="1" si="51"/>
        <v>86</v>
      </c>
      <c r="H330" s="4">
        <f t="shared" ca="1" si="52"/>
        <v>-14</v>
      </c>
      <c r="I330" t="str">
        <f t="shared" ca="1" si="53"/>
        <v>dobrá</v>
      </c>
    </row>
    <row r="331" spans="1:9" x14ac:dyDescent="0.25">
      <c r="A331" s="1">
        <f t="shared" ca="1" si="45"/>
        <v>43385</v>
      </c>
      <c r="B331" s="2">
        <f t="shared" ca="1" si="46"/>
        <v>0.8483937118502104</v>
      </c>
      <c r="C331" t="str">
        <f t="shared" ca="1" si="47"/>
        <v>kolo</v>
      </c>
      <c r="D331">
        <f t="shared" ca="1" si="48"/>
        <v>59</v>
      </c>
      <c r="E331" t="str">
        <f t="shared" ca="1" si="49"/>
        <v>ano</v>
      </c>
      <c r="F331" t="str">
        <f t="shared" ca="1" si="50"/>
        <v>stříbrná</v>
      </c>
      <c r="G331" s="3">
        <f t="shared" ca="1" si="51"/>
        <v>86</v>
      </c>
      <c r="H331" s="4">
        <f t="shared" ca="1" si="52"/>
        <v>8</v>
      </c>
      <c r="I331" t="str">
        <f t="shared" ca="1" si="53"/>
        <v>dobrá</v>
      </c>
    </row>
    <row r="332" spans="1:9" x14ac:dyDescent="0.25">
      <c r="A332" s="1">
        <f t="shared" ca="1" si="45"/>
        <v>43391</v>
      </c>
      <c r="B332" s="2">
        <f t="shared" ca="1" si="46"/>
        <v>0.13366910889598815</v>
      </c>
      <c r="C332" t="str">
        <f t="shared" ca="1" si="47"/>
        <v>osobní</v>
      </c>
      <c r="D332">
        <f t="shared" ca="1" si="48"/>
        <v>180</v>
      </c>
      <c r="E332" t="str">
        <f t="shared" ca="1" si="49"/>
        <v>ano</v>
      </c>
      <c r="F332" t="str">
        <f t="shared" ca="1" si="50"/>
        <v>červená</v>
      </c>
      <c r="G332" s="3">
        <f t="shared" ca="1" si="51"/>
        <v>66</v>
      </c>
      <c r="H332" s="4">
        <f t="shared" ca="1" si="52"/>
        <v>29</v>
      </c>
      <c r="I332" t="str">
        <f t="shared" ca="1" si="53"/>
        <v>nulová</v>
      </c>
    </row>
    <row r="333" spans="1:9" x14ac:dyDescent="0.25">
      <c r="A333" s="1">
        <f t="shared" ca="1" si="45"/>
        <v>43376</v>
      </c>
      <c r="B333" s="2">
        <f t="shared" ca="1" si="46"/>
        <v>0.17191806397067666</v>
      </c>
      <c r="C333" t="str">
        <f t="shared" ca="1" si="47"/>
        <v>nákladní</v>
      </c>
      <c r="D333">
        <f t="shared" ca="1" si="48"/>
        <v>30</v>
      </c>
      <c r="E333" t="str">
        <f t="shared" ca="1" si="49"/>
        <v>ne</v>
      </c>
      <c r="F333" t="str">
        <f t="shared" ca="1" si="50"/>
        <v>červená</v>
      </c>
      <c r="G333" s="3">
        <f t="shared" ca="1" si="51"/>
        <v>70</v>
      </c>
      <c r="H333" s="4">
        <f t="shared" ca="1" si="52"/>
        <v>-10</v>
      </c>
      <c r="I333" t="str">
        <f t="shared" ca="1" si="53"/>
        <v>dobrá</v>
      </c>
    </row>
    <row r="334" spans="1:9" x14ac:dyDescent="0.25">
      <c r="A334" s="1">
        <f t="shared" ca="1" si="45"/>
        <v>43394</v>
      </c>
      <c r="B334" s="2">
        <f t="shared" ca="1" si="46"/>
        <v>6.4767220154076988E-2</v>
      </c>
      <c r="C334" t="str">
        <f t="shared" ca="1" si="47"/>
        <v>motocykl</v>
      </c>
      <c r="D334">
        <f t="shared" ca="1" si="48"/>
        <v>96</v>
      </c>
      <c r="E334" t="str">
        <f t="shared" ca="1" si="49"/>
        <v>ano</v>
      </c>
      <c r="F334" t="str">
        <f t="shared" ca="1" si="50"/>
        <v>červená</v>
      </c>
      <c r="G334" s="3">
        <f t="shared" ca="1" si="51"/>
        <v>80</v>
      </c>
      <c r="H334" s="4">
        <f t="shared" ca="1" si="52"/>
        <v>27</v>
      </c>
      <c r="I334" t="str">
        <f t="shared" ca="1" si="53"/>
        <v>nulová</v>
      </c>
    </row>
    <row r="335" spans="1:9" x14ac:dyDescent="0.25">
      <c r="A335" s="1">
        <f t="shared" ca="1" si="45"/>
        <v>43393</v>
      </c>
      <c r="B335" s="2">
        <f t="shared" ca="1" si="46"/>
        <v>0.63334300303494795</v>
      </c>
      <c r="C335" t="str">
        <f t="shared" ca="1" si="47"/>
        <v>nákladní</v>
      </c>
      <c r="D335">
        <f t="shared" ca="1" si="48"/>
        <v>128</v>
      </c>
      <c r="E335" t="str">
        <f t="shared" ca="1" si="49"/>
        <v>ano</v>
      </c>
      <c r="F335" t="str">
        <f t="shared" ca="1" si="50"/>
        <v>šedá</v>
      </c>
      <c r="G335" s="3">
        <f t="shared" ca="1" si="51"/>
        <v>80</v>
      </c>
      <c r="H335" s="4">
        <f t="shared" ca="1" si="52"/>
        <v>-11</v>
      </c>
      <c r="I335" t="str">
        <f t="shared" ca="1" si="53"/>
        <v>výborná</v>
      </c>
    </row>
    <row r="336" spans="1:9" x14ac:dyDescent="0.25">
      <c r="A336" s="1">
        <f t="shared" ca="1" si="45"/>
        <v>43395</v>
      </c>
      <c r="B336" s="2">
        <f t="shared" ca="1" si="46"/>
        <v>0.85567556578321857</v>
      </c>
      <c r="C336" t="str">
        <f t="shared" ca="1" si="47"/>
        <v>kolo</v>
      </c>
      <c r="D336">
        <f t="shared" ca="1" si="48"/>
        <v>156</v>
      </c>
      <c r="E336" t="str">
        <f t="shared" ca="1" si="49"/>
        <v>ano</v>
      </c>
      <c r="F336" t="str">
        <f t="shared" ca="1" si="50"/>
        <v>bílá</v>
      </c>
      <c r="G336" s="3">
        <f t="shared" ca="1" si="51"/>
        <v>74</v>
      </c>
      <c r="H336" s="4">
        <f t="shared" ca="1" si="52"/>
        <v>-15</v>
      </c>
      <c r="I336" t="str">
        <f t="shared" ca="1" si="53"/>
        <v>výborná</v>
      </c>
    </row>
    <row r="337" spans="1:9" x14ac:dyDescent="0.25">
      <c r="A337" s="1">
        <f t="shared" ca="1" si="45"/>
        <v>43380</v>
      </c>
      <c r="B337" s="2">
        <f t="shared" ca="1" si="46"/>
        <v>0.7558313901959629</v>
      </c>
      <c r="C337" t="str">
        <f t="shared" ca="1" si="47"/>
        <v>nákladní</v>
      </c>
      <c r="D337">
        <f t="shared" ca="1" si="48"/>
        <v>38</v>
      </c>
      <c r="E337" t="str">
        <f t="shared" ca="1" si="49"/>
        <v>ne</v>
      </c>
      <c r="F337" t="str">
        <f t="shared" ca="1" si="50"/>
        <v>černá</v>
      </c>
      <c r="G337" s="3">
        <f t="shared" ca="1" si="51"/>
        <v>77</v>
      </c>
      <c r="H337" s="4">
        <f t="shared" ca="1" si="52"/>
        <v>-5</v>
      </c>
      <c r="I337" t="str">
        <f t="shared" ca="1" si="53"/>
        <v>výborná</v>
      </c>
    </row>
    <row r="338" spans="1:9" x14ac:dyDescent="0.25">
      <c r="A338" s="1">
        <f t="shared" ca="1" si="45"/>
        <v>43396</v>
      </c>
      <c r="B338" s="2">
        <f t="shared" ca="1" si="46"/>
        <v>9.354734051250424E-2</v>
      </c>
      <c r="C338" t="str">
        <f t="shared" ca="1" si="47"/>
        <v>kolo</v>
      </c>
      <c r="D338">
        <f t="shared" ca="1" si="48"/>
        <v>80</v>
      </c>
      <c r="E338" t="str">
        <f t="shared" ca="1" si="49"/>
        <v>ano</v>
      </c>
      <c r="F338" t="str">
        <f t="shared" ca="1" si="50"/>
        <v>červená</v>
      </c>
      <c r="G338" s="3">
        <f t="shared" ca="1" si="51"/>
        <v>79</v>
      </c>
      <c r="H338" s="4">
        <f t="shared" ca="1" si="52"/>
        <v>-19</v>
      </c>
      <c r="I338" t="str">
        <f t="shared" ca="1" si="53"/>
        <v>výborná</v>
      </c>
    </row>
    <row r="339" spans="1:9" x14ac:dyDescent="0.25">
      <c r="A339" s="1">
        <f t="shared" ca="1" si="45"/>
        <v>43392</v>
      </c>
      <c r="B339" s="2">
        <f t="shared" ca="1" si="46"/>
        <v>0.63651742930193111</v>
      </c>
      <c r="C339" t="str">
        <f t="shared" ca="1" si="47"/>
        <v>osobní</v>
      </c>
      <c r="D339">
        <f t="shared" ca="1" si="48"/>
        <v>174</v>
      </c>
      <c r="E339" t="str">
        <f t="shared" ca="1" si="49"/>
        <v>ano</v>
      </c>
      <c r="F339" t="str">
        <f t="shared" ca="1" si="50"/>
        <v>bílá</v>
      </c>
      <c r="G339" s="3">
        <f t="shared" ca="1" si="51"/>
        <v>93</v>
      </c>
      <c r="H339" s="4">
        <f t="shared" ca="1" si="52"/>
        <v>34</v>
      </c>
      <c r="I339" t="str">
        <f t="shared" ca="1" si="53"/>
        <v>špatná</v>
      </c>
    </row>
    <row r="340" spans="1:9" x14ac:dyDescent="0.25">
      <c r="A340" s="1">
        <f t="shared" ca="1" si="45"/>
        <v>43381</v>
      </c>
      <c r="B340" s="2">
        <f t="shared" ca="1" si="46"/>
        <v>0.43950385605346898</v>
      </c>
      <c r="C340" t="str">
        <f t="shared" ca="1" si="47"/>
        <v>motocykl</v>
      </c>
      <c r="D340">
        <f t="shared" ca="1" si="48"/>
        <v>40</v>
      </c>
      <c r="E340" t="str">
        <f t="shared" ca="1" si="49"/>
        <v>ne</v>
      </c>
      <c r="F340" t="str">
        <f t="shared" ca="1" si="50"/>
        <v>bílá</v>
      </c>
      <c r="G340" s="3">
        <f t="shared" ca="1" si="51"/>
        <v>86</v>
      </c>
      <c r="H340" s="4">
        <f t="shared" ca="1" si="52"/>
        <v>5</v>
      </c>
      <c r="I340" t="str">
        <f t="shared" ca="1" si="53"/>
        <v>výborná</v>
      </c>
    </row>
    <row r="341" spans="1:9" x14ac:dyDescent="0.25">
      <c r="A341" s="1">
        <f t="shared" ca="1" si="45"/>
        <v>43378</v>
      </c>
      <c r="B341" s="2">
        <f t="shared" ca="1" si="46"/>
        <v>0.49824482560744421</v>
      </c>
      <c r="C341" t="str">
        <f t="shared" ca="1" si="47"/>
        <v>nákladní</v>
      </c>
      <c r="D341">
        <f t="shared" ca="1" si="48"/>
        <v>103</v>
      </c>
      <c r="E341" t="str">
        <f t="shared" ca="1" si="49"/>
        <v>ano</v>
      </c>
      <c r="F341" t="str">
        <f t="shared" ca="1" si="50"/>
        <v>červená</v>
      </c>
      <c r="G341" s="3">
        <f t="shared" ca="1" si="51"/>
        <v>87</v>
      </c>
      <c r="H341" s="4">
        <f t="shared" ca="1" si="52"/>
        <v>28</v>
      </c>
      <c r="I341" t="str">
        <f t="shared" ca="1" si="53"/>
        <v>dobrá</v>
      </c>
    </row>
    <row r="342" spans="1:9" x14ac:dyDescent="0.25">
      <c r="A342" s="1">
        <f t="shared" ca="1" si="45"/>
        <v>43395</v>
      </c>
      <c r="B342" s="2">
        <f t="shared" ca="1" si="46"/>
        <v>0.14517328001413354</v>
      </c>
      <c r="C342" t="str">
        <f t="shared" ca="1" si="47"/>
        <v>motocykl</v>
      </c>
      <c r="D342">
        <f t="shared" ca="1" si="48"/>
        <v>53</v>
      </c>
      <c r="E342" t="str">
        <f t="shared" ca="1" si="49"/>
        <v>ne</v>
      </c>
      <c r="F342" t="str">
        <f t="shared" ca="1" si="50"/>
        <v>stříbrná</v>
      </c>
      <c r="G342" s="3">
        <f t="shared" ca="1" si="51"/>
        <v>84</v>
      </c>
      <c r="H342" s="4">
        <f t="shared" ca="1" si="52"/>
        <v>26</v>
      </c>
      <c r="I342" t="str">
        <f t="shared" ca="1" si="53"/>
        <v>výborná</v>
      </c>
    </row>
    <row r="343" spans="1:9" x14ac:dyDescent="0.25">
      <c r="A343" s="1">
        <f t="shared" ca="1" si="45"/>
        <v>43388</v>
      </c>
      <c r="B343" s="2">
        <f t="shared" ca="1" si="46"/>
        <v>0.15829706764412499</v>
      </c>
      <c r="C343" t="str">
        <f t="shared" ca="1" si="47"/>
        <v>kolo</v>
      </c>
      <c r="D343">
        <f t="shared" ca="1" si="48"/>
        <v>138</v>
      </c>
      <c r="E343" t="str">
        <f t="shared" ca="1" si="49"/>
        <v>ano</v>
      </c>
      <c r="F343" t="str">
        <f t="shared" ca="1" si="50"/>
        <v>červená</v>
      </c>
      <c r="G343" s="3">
        <f t="shared" ca="1" si="51"/>
        <v>63</v>
      </c>
      <c r="H343" s="4">
        <f t="shared" ca="1" si="52"/>
        <v>-17</v>
      </c>
      <c r="I343" t="str">
        <f t="shared" ca="1" si="53"/>
        <v>špatná</v>
      </c>
    </row>
    <row r="344" spans="1:9" x14ac:dyDescent="0.25">
      <c r="A344" s="1">
        <f t="shared" ca="1" si="45"/>
        <v>43395</v>
      </c>
      <c r="B344" s="2">
        <f t="shared" ca="1" si="46"/>
        <v>0.67355179888916283</v>
      </c>
      <c r="C344" t="str">
        <f t="shared" ca="1" si="47"/>
        <v>osobní</v>
      </c>
      <c r="D344">
        <f t="shared" ca="1" si="48"/>
        <v>54</v>
      </c>
      <c r="E344" t="str">
        <f t="shared" ca="1" si="49"/>
        <v>ne</v>
      </c>
      <c r="F344" t="str">
        <f t="shared" ca="1" si="50"/>
        <v>stříbrná</v>
      </c>
      <c r="G344" s="3">
        <f t="shared" ca="1" si="51"/>
        <v>73</v>
      </c>
      <c r="H344" s="4">
        <f t="shared" ca="1" si="52"/>
        <v>-9</v>
      </c>
      <c r="I344" t="str">
        <f t="shared" ca="1" si="53"/>
        <v>špatná</v>
      </c>
    </row>
    <row r="345" spans="1:9" x14ac:dyDescent="0.25">
      <c r="A345" s="1">
        <f t="shared" ca="1" si="45"/>
        <v>43381</v>
      </c>
      <c r="B345" s="2">
        <f t="shared" ca="1" si="46"/>
        <v>0.99063885051167422</v>
      </c>
      <c r="C345" t="str">
        <f t="shared" ca="1" si="47"/>
        <v>kolo</v>
      </c>
      <c r="D345">
        <f t="shared" ca="1" si="48"/>
        <v>51</v>
      </c>
      <c r="E345" t="str">
        <f t="shared" ca="1" si="49"/>
        <v>ne</v>
      </c>
      <c r="F345" t="str">
        <f t="shared" ca="1" si="50"/>
        <v>šedá</v>
      </c>
      <c r="G345" s="3">
        <f t="shared" ca="1" si="51"/>
        <v>85</v>
      </c>
      <c r="H345" s="4">
        <f t="shared" ca="1" si="52"/>
        <v>2</v>
      </c>
      <c r="I345" t="str">
        <f t="shared" ca="1" si="53"/>
        <v>špatná</v>
      </c>
    </row>
    <row r="346" spans="1:9" x14ac:dyDescent="0.25">
      <c r="A346" s="1">
        <f t="shared" ca="1" si="45"/>
        <v>43375</v>
      </c>
      <c r="B346" s="2">
        <f t="shared" ca="1" si="46"/>
        <v>0.44271528926965731</v>
      </c>
      <c r="C346" t="str">
        <f t="shared" ca="1" si="47"/>
        <v>kolo</v>
      </c>
      <c r="D346">
        <f t="shared" ca="1" si="48"/>
        <v>141</v>
      </c>
      <c r="E346" t="str">
        <f t="shared" ca="1" si="49"/>
        <v>ano</v>
      </c>
      <c r="F346" t="str">
        <f t="shared" ca="1" si="50"/>
        <v>stříbrná</v>
      </c>
      <c r="G346" s="3">
        <f t="shared" ca="1" si="51"/>
        <v>83</v>
      </c>
      <c r="H346" s="4">
        <f t="shared" ca="1" si="52"/>
        <v>14</v>
      </c>
      <c r="I346" t="str">
        <f t="shared" ca="1" si="53"/>
        <v>výborná</v>
      </c>
    </row>
    <row r="347" spans="1:9" x14ac:dyDescent="0.25">
      <c r="A347" s="1">
        <f t="shared" ca="1" si="45"/>
        <v>43389</v>
      </c>
      <c r="B347" s="2">
        <f t="shared" ca="1" si="46"/>
        <v>0.55221444337417225</v>
      </c>
      <c r="C347" t="str">
        <f t="shared" ca="1" si="47"/>
        <v>nákladní</v>
      </c>
      <c r="D347">
        <f t="shared" ca="1" si="48"/>
        <v>164</v>
      </c>
      <c r="E347" t="str">
        <f t="shared" ca="1" si="49"/>
        <v>ano</v>
      </c>
      <c r="F347" t="str">
        <f t="shared" ca="1" si="50"/>
        <v>červená</v>
      </c>
      <c r="G347" s="3">
        <f t="shared" ca="1" si="51"/>
        <v>64</v>
      </c>
      <c r="H347" s="4">
        <f t="shared" ca="1" si="52"/>
        <v>6</v>
      </c>
      <c r="I347" t="str">
        <f t="shared" ca="1" si="53"/>
        <v>nulová</v>
      </c>
    </row>
    <row r="348" spans="1:9" x14ac:dyDescent="0.25">
      <c r="A348" s="1">
        <f t="shared" ca="1" si="45"/>
        <v>43394</v>
      </c>
      <c r="B348" s="2">
        <f t="shared" ca="1" si="46"/>
        <v>0.73121598591950709</v>
      </c>
      <c r="C348" t="str">
        <f t="shared" ca="1" si="47"/>
        <v>osobní</v>
      </c>
      <c r="D348">
        <f t="shared" ca="1" si="48"/>
        <v>146</v>
      </c>
      <c r="E348" t="str">
        <f t="shared" ca="1" si="49"/>
        <v>ano</v>
      </c>
      <c r="F348" t="str">
        <f t="shared" ca="1" si="50"/>
        <v>stříbrná</v>
      </c>
      <c r="G348" s="3">
        <f t="shared" ca="1" si="51"/>
        <v>76</v>
      </c>
      <c r="H348" s="4">
        <f t="shared" ca="1" si="52"/>
        <v>-12</v>
      </c>
      <c r="I348" t="str">
        <f t="shared" ca="1" si="53"/>
        <v>nulová</v>
      </c>
    </row>
    <row r="349" spans="1:9" x14ac:dyDescent="0.25">
      <c r="A349" s="1">
        <f t="shared" ca="1" si="45"/>
        <v>43392</v>
      </c>
      <c r="B349" s="2">
        <f t="shared" ca="1" si="46"/>
        <v>0.82051513952804045</v>
      </c>
      <c r="C349" t="str">
        <f t="shared" ca="1" si="47"/>
        <v>nákladní</v>
      </c>
      <c r="D349">
        <f t="shared" ca="1" si="48"/>
        <v>148</v>
      </c>
      <c r="E349" t="str">
        <f t="shared" ca="1" si="49"/>
        <v>ano</v>
      </c>
      <c r="F349" t="str">
        <f t="shared" ca="1" si="50"/>
        <v>šedá</v>
      </c>
      <c r="G349" s="3">
        <f t="shared" ca="1" si="51"/>
        <v>76</v>
      </c>
      <c r="H349" s="4">
        <f t="shared" ca="1" si="52"/>
        <v>-12</v>
      </c>
      <c r="I349" t="str">
        <f t="shared" ca="1" si="53"/>
        <v>nulová</v>
      </c>
    </row>
    <row r="350" spans="1:9" x14ac:dyDescent="0.25">
      <c r="A350" s="1">
        <f t="shared" ca="1" si="45"/>
        <v>43397</v>
      </c>
      <c r="B350" s="2">
        <f t="shared" ca="1" si="46"/>
        <v>0.17731763468729245</v>
      </c>
      <c r="C350" t="str">
        <f t="shared" ca="1" si="47"/>
        <v>nákladní</v>
      </c>
      <c r="D350">
        <f t="shared" ca="1" si="48"/>
        <v>33</v>
      </c>
      <c r="E350" t="str">
        <f t="shared" ca="1" si="49"/>
        <v>ne</v>
      </c>
      <c r="F350" t="str">
        <f t="shared" ca="1" si="50"/>
        <v>zelená</v>
      </c>
      <c r="G350" s="3">
        <f t="shared" ca="1" si="51"/>
        <v>89</v>
      </c>
      <c r="H350" s="4">
        <f t="shared" ca="1" si="52"/>
        <v>9</v>
      </c>
      <c r="I350" t="str">
        <f t="shared" ca="1" si="53"/>
        <v>výborná</v>
      </c>
    </row>
    <row r="351" spans="1:9" x14ac:dyDescent="0.25">
      <c r="A351" s="1">
        <f t="shared" ca="1" si="45"/>
        <v>43398</v>
      </c>
      <c r="B351" s="2">
        <f t="shared" ca="1" si="46"/>
        <v>0.45677243189863004</v>
      </c>
      <c r="C351" t="str">
        <f t="shared" ca="1" si="47"/>
        <v>nákladní</v>
      </c>
      <c r="D351">
        <f t="shared" ca="1" si="48"/>
        <v>76</v>
      </c>
      <c r="E351" t="str">
        <f t="shared" ca="1" si="49"/>
        <v>ano</v>
      </c>
      <c r="F351" t="str">
        <f t="shared" ca="1" si="50"/>
        <v>stříbrná</v>
      </c>
      <c r="G351" s="3">
        <f t="shared" ca="1" si="51"/>
        <v>75</v>
      </c>
      <c r="H351" s="4">
        <f t="shared" ca="1" si="52"/>
        <v>11</v>
      </c>
      <c r="I351" t="str">
        <f t="shared" ca="1" si="53"/>
        <v>špatná</v>
      </c>
    </row>
    <row r="352" spans="1:9" x14ac:dyDescent="0.25">
      <c r="A352" s="1">
        <f t="shared" ca="1" si="45"/>
        <v>43382</v>
      </c>
      <c r="B352" s="2">
        <f t="shared" ca="1" si="46"/>
        <v>0.10969932356835599</v>
      </c>
      <c r="C352" t="str">
        <f t="shared" ca="1" si="47"/>
        <v>nákladní</v>
      </c>
      <c r="D352">
        <f t="shared" ca="1" si="48"/>
        <v>79</v>
      </c>
      <c r="E352" t="str">
        <f t="shared" ca="1" si="49"/>
        <v>ano</v>
      </c>
      <c r="F352" t="str">
        <f t="shared" ca="1" si="50"/>
        <v>červená</v>
      </c>
      <c r="G352" s="3">
        <f t="shared" ca="1" si="51"/>
        <v>91</v>
      </c>
      <c r="H352" s="4">
        <f t="shared" ca="1" si="52"/>
        <v>8</v>
      </c>
      <c r="I352" t="str">
        <f t="shared" ca="1" si="53"/>
        <v>výborná</v>
      </c>
    </row>
    <row r="353" spans="1:9" x14ac:dyDescent="0.25">
      <c r="A353" s="1">
        <f t="shared" ca="1" si="45"/>
        <v>43389</v>
      </c>
      <c r="B353" s="2">
        <f t="shared" ca="1" si="46"/>
        <v>0.87420583758249215</v>
      </c>
      <c r="C353" t="str">
        <f t="shared" ca="1" si="47"/>
        <v>kolo</v>
      </c>
      <c r="D353">
        <f t="shared" ca="1" si="48"/>
        <v>121</v>
      </c>
      <c r="E353" t="str">
        <f t="shared" ca="1" si="49"/>
        <v>ano</v>
      </c>
      <c r="F353" t="str">
        <f t="shared" ca="1" si="50"/>
        <v>modrá</v>
      </c>
      <c r="G353" s="3">
        <f t="shared" ca="1" si="51"/>
        <v>82</v>
      </c>
      <c r="H353" s="4">
        <f t="shared" ca="1" si="52"/>
        <v>3</v>
      </c>
      <c r="I353" t="str">
        <f t="shared" ca="1" si="53"/>
        <v>špatná</v>
      </c>
    </row>
    <row r="354" spans="1:9" x14ac:dyDescent="0.25">
      <c r="A354" s="1">
        <f t="shared" ca="1" si="45"/>
        <v>43373</v>
      </c>
      <c r="B354" s="2">
        <f t="shared" ca="1" si="46"/>
        <v>0.22162769467249865</v>
      </c>
      <c r="C354" t="str">
        <f t="shared" ca="1" si="47"/>
        <v>kolo</v>
      </c>
      <c r="D354">
        <f t="shared" ca="1" si="48"/>
        <v>60</v>
      </c>
      <c r="E354" t="str">
        <f t="shared" ca="1" si="49"/>
        <v>ano</v>
      </c>
      <c r="F354" t="str">
        <f t="shared" ca="1" si="50"/>
        <v>šedá</v>
      </c>
      <c r="G354" s="3">
        <f t="shared" ca="1" si="51"/>
        <v>64</v>
      </c>
      <c r="H354" s="4">
        <f t="shared" ca="1" si="52"/>
        <v>7</v>
      </c>
      <c r="I354" t="str">
        <f t="shared" ca="1" si="53"/>
        <v>výborná</v>
      </c>
    </row>
    <row r="355" spans="1:9" x14ac:dyDescent="0.25">
      <c r="A355" s="1">
        <f t="shared" ca="1" si="45"/>
        <v>43387</v>
      </c>
      <c r="B355" s="2">
        <f t="shared" ca="1" si="46"/>
        <v>0.72653767028915894</v>
      </c>
      <c r="C355" t="str">
        <f t="shared" ca="1" si="47"/>
        <v>osobní</v>
      </c>
      <c r="D355">
        <f t="shared" ca="1" si="48"/>
        <v>156</v>
      </c>
      <c r="E355" t="str">
        <f t="shared" ca="1" si="49"/>
        <v>ano</v>
      </c>
      <c r="F355" t="str">
        <f t="shared" ca="1" si="50"/>
        <v>zelená</v>
      </c>
      <c r="G355" s="3">
        <f t="shared" ca="1" si="51"/>
        <v>91</v>
      </c>
      <c r="H355" s="4">
        <f t="shared" ca="1" si="52"/>
        <v>17</v>
      </c>
      <c r="I355" t="str">
        <f t="shared" ca="1" si="53"/>
        <v>špatná</v>
      </c>
    </row>
    <row r="356" spans="1:9" x14ac:dyDescent="0.25">
      <c r="A356" s="1">
        <f t="shared" ca="1" si="45"/>
        <v>43399</v>
      </c>
      <c r="B356" s="2">
        <f t="shared" ca="1" si="46"/>
        <v>0.20258956307563425</v>
      </c>
      <c r="C356" t="str">
        <f t="shared" ca="1" si="47"/>
        <v>nákladní</v>
      </c>
      <c r="D356">
        <f t="shared" ca="1" si="48"/>
        <v>176</v>
      </c>
      <c r="E356" t="str">
        <f t="shared" ca="1" si="49"/>
        <v>ano</v>
      </c>
      <c r="F356" t="str">
        <f t="shared" ca="1" si="50"/>
        <v>modrá</v>
      </c>
      <c r="G356" s="3">
        <f t="shared" ca="1" si="51"/>
        <v>92</v>
      </c>
      <c r="H356" s="4">
        <f t="shared" ca="1" si="52"/>
        <v>12</v>
      </c>
      <c r="I356" t="str">
        <f t="shared" ca="1" si="53"/>
        <v>nulová</v>
      </c>
    </row>
    <row r="357" spans="1:9" x14ac:dyDescent="0.25">
      <c r="A357" s="1">
        <f t="shared" ca="1" si="45"/>
        <v>43380</v>
      </c>
      <c r="B357" s="2">
        <f t="shared" ca="1" si="46"/>
        <v>0.81927792322590487</v>
      </c>
      <c r="C357" t="str">
        <f t="shared" ca="1" si="47"/>
        <v>motocykl</v>
      </c>
      <c r="D357">
        <f t="shared" ca="1" si="48"/>
        <v>141</v>
      </c>
      <c r="E357" t="str">
        <f t="shared" ca="1" si="49"/>
        <v>ano</v>
      </c>
      <c r="F357" t="str">
        <f t="shared" ca="1" si="50"/>
        <v>šedá</v>
      </c>
      <c r="G357" s="3">
        <f t="shared" ca="1" si="51"/>
        <v>64</v>
      </c>
      <c r="H357" s="4">
        <f t="shared" ca="1" si="52"/>
        <v>-12</v>
      </c>
      <c r="I357" t="str">
        <f t="shared" ca="1" si="53"/>
        <v>špatná</v>
      </c>
    </row>
    <row r="358" spans="1:9" x14ac:dyDescent="0.25">
      <c r="A358" s="1">
        <f t="shared" ca="1" si="45"/>
        <v>43391</v>
      </c>
      <c r="B358" s="2">
        <f t="shared" ca="1" si="46"/>
        <v>7.3076953119266541E-2</v>
      </c>
      <c r="C358" t="str">
        <f t="shared" ca="1" si="47"/>
        <v>osobní</v>
      </c>
      <c r="D358">
        <f t="shared" ca="1" si="48"/>
        <v>151</v>
      </c>
      <c r="E358" t="str">
        <f t="shared" ca="1" si="49"/>
        <v>ano</v>
      </c>
      <c r="F358" t="str">
        <f t="shared" ca="1" si="50"/>
        <v>stříbrná</v>
      </c>
      <c r="G358" s="3">
        <f t="shared" ca="1" si="51"/>
        <v>91</v>
      </c>
      <c r="H358" s="4">
        <f t="shared" ca="1" si="52"/>
        <v>-5</v>
      </c>
      <c r="I358" t="str">
        <f t="shared" ca="1" si="53"/>
        <v>dobrá</v>
      </c>
    </row>
    <row r="359" spans="1:9" x14ac:dyDescent="0.25">
      <c r="A359" s="1">
        <f t="shared" ca="1" si="45"/>
        <v>43387</v>
      </c>
      <c r="B359" s="2">
        <f t="shared" ca="1" si="46"/>
        <v>0.51305830713634426</v>
      </c>
      <c r="C359" t="str">
        <f t="shared" ca="1" si="47"/>
        <v>kolo</v>
      </c>
      <c r="D359">
        <f t="shared" ca="1" si="48"/>
        <v>142</v>
      </c>
      <c r="E359" t="str">
        <f t="shared" ca="1" si="49"/>
        <v>ano</v>
      </c>
      <c r="F359" t="str">
        <f t="shared" ca="1" si="50"/>
        <v>černá</v>
      </c>
      <c r="G359" s="3">
        <f t="shared" ca="1" si="51"/>
        <v>82</v>
      </c>
      <c r="H359" s="4">
        <f t="shared" ca="1" si="52"/>
        <v>-10</v>
      </c>
      <c r="I359" t="str">
        <f t="shared" ca="1" si="53"/>
        <v>nulová</v>
      </c>
    </row>
    <row r="360" spans="1:9" x14ac:dyDescent="0.25">
      <c r="A360" s="1">
        <f t="shared" ca="1" si="45"/>
        <v>43382</v>
      </c>
      <c r="B360" s="2">
        <f t="shared" ca="1" si="46"/>
        <v>0.29168884023149433</v>
      </c>
      <c r="C360" t="str">
        <f t="shared" ca="1" si="47"/>
        <v>osobní</v>
      </c>
      <c r="D360">
        <f t="shared" ca="1" si="48"/>
        <v>172</v>
      </c>
      <c r="E360" t="str">
        <f t="shared" ca="1" si="49"/>
        <v>ano</v>
      </c>
      <c r="F360" t="str">
        <f t="shared" ca="1" si="50"/>
        <v>zelená</v>
      </c>
      <c r="G360" s="3">
        <f t="shared" ca="1" si="51"/>
        <v>75</v>
      </c>
      <c r="H360" s="4">
        <f t="shared" ca="1" si="52"/>
        <v>27</v>
      </c>
      <c r="I360" t="str">
        <f t="shared" ca="1" si="53"/>
        <v>špatná</v>
      </c>
    </row>
    <row r="361" spans="1:9" x14ac:dyDescent="0.25">
      <c r="A361" s="1">
        <f t="shared" ca="1" si="45"/>
        <v>43393</v>
      </c>
      <c r="B361" s="2">
        <f t="shared" ca="1" si="46"/>
        <v>0.97315647946406869</v>
      </c>
      <c r="C361" t="str">
        <f t="shared" ca="1" si="47"/>
        <v>kolo</v>
      </c>
      <c r="D361">
        <f t="shared" ca="1" si="48"/>
        <v>103</v>
      </c>
      <c r="E361" t="str">
        <f t="shared" ca="1" si="49"/>
        <v>ano</v>
      </c>
      <c r="F361" t="str">
        <f t="shared" ca="1" si="50"/>
        <v>šedá</v>
      </c>
      <c r="G361" s="3">
        <f t="shared" ca="1" si="51"/>
        <v>82</v>
      </c>
      <c r="H361" s="4">
        <f t="shared" ca="1" si="52"/>
        <v>-3</v>
      </c>
      <c r="I361" t="str">
        <f t="shared" ca="1" si="53"/>
        <v>špatná</v>
      </c>
    </row>
    <row r="362" spans="1:9" x14ac:dyDescent="0.25">
      <c r="A362" s="1">
        <f t="shared" ca="1" si="45"/>
        <v>43394</v>
      </c>
      <c r="B362" s="2">
        <f t="shared" ca="1" si="46"/>
        <v>0.15551863319258363</v>
      </c>
      <c r="C362" t="str">
        <f t="shared" ca="1" si="47"/>
        <v>nákladní</v>
      </c>
      <c r="D362">
        <f t="shared" ca="1" si="48"/>
        <v>32</v>
      </c>
      <c r="E362" t="str">
        <f t="shared" ca="1" si="49"/>
        <v>ne</v>
      </c>
      <c r="F362" t="str">
        <f t="shared" ca="1" si="50"/>
        <v>šedá</v>
      </c>
      <c r="G362" s="3">
        <f t="shared" ca="1" si="51"/>
        <v>80</v>
      </c>
      <c r="H362" s="4">
        <f t="shared" ca="1" si="52"/>
        <v>-14</v>
      </c>
      <c r="I362" t="str">
        <f t="shared" ca="1" si="53"/>
        <v>nulová</v>
      </c>
    </row>
    <row r="363" spans="1:9" x14ac:dyDescent="0.25">
      <c r="A363" s="1">
        <f t="shared" ca="1" si="45"/>
        <v>43389</v>
      </c>
      <c r="B363" s="2">
        <f t="shared" ca="1" si="46"/>
        <v>0.17489943050745427</v>
      </c>
      <c r="C363" t="str">
        <f t="shared" ca="1" si="47"/>
        <v>motocykl</v>
      </c>
      <c r="D363">
        <f t="shared" ca="1" si="48"/>
        <v>82</v>
      </c>
      <c r="E363" t="str">
        <f t="shared" ca="1" si="49"/>
        <v>ano</v>
      </c>
      <c r="F363" t="str">
        <f t="shared" ca="1" si="50"/>
        <v>černá</v>
      </c>
      <c r="G363" s="3">
        <f t="shared" ca="1" si="51"/>
        <v>62</v>
      </c>
      <c r="H363" s="4">
        <f t="shared" ca="1" si="52"/>
        <v>-21</v>
      </c>
      <c r="I363" t="str">
        <f t="shared" ca="1" si="53"/>
        <v>špatná</v>
      </c>
    </row>
    <row r="364" spans="1:9" x14ac:dyDescent="0.25">
      <c r="A364" s="1">
        <f t="shared" ca="1" si="45"/>
        <v>43378</v>
      </c>
      <c r="B364" s="2">
        <f t="shared" ca="1" si="46"/>
        <v>0.9877294277055495</v>
      </c>
      <c r="C364" t="str">
        <f t="shared" ca="1" si="47"/>
        <v>motocykl</v>
      </c>
      <c r="D364">
        <f t="shared" ca="1" si="48"/>
        <v>71</v>
      </c>
      <c r="E364" t="str">
        <f t="shared" ca="1" si="49"/>
        <v>ano</v>
      </c>
      <c r="F364" t="str">
        <f t="shared" ca="1" si="50"/>
        <v>modrá</v>
      </c>
      <c r="G364" s="3">
        <f t="shared" ca="1" si="51"/>
        <v>66</v>
      </c>
      <c r="H364" s="4">
        <f t="shared" ca="1" si="52"/>
        <v>-5</v>
      </c>
      <c r="I364" t="str">
        <f t="shared" ca="1" si="53"/>
        <v>výborná</v>
      </c>
    </row>
    <row r="365" spans="1:9" x14ac:dyDescent="0.25">
      <c r="A365" s="1">
        <f t="shared" ca="1" si="45"/>
        <v>43392</v>
      </c>
      <c r="B365" s="2">
        <f t="shared" ca="1" si="46"/>
        <v>0.98016008006270161</v>
      </c>
      <c r="C365" t="str">
        <f t="shared" ca="1" si="47"/>
        <v>osobní</v>
      </c>
      <c r="D365">
        <f t="shared" ca="1" si="48"/>
        <v>52</v>
      </c>
      <c r="E365" t="str">
        <f t="shared" ca="1" si="49"/>
        <v>ne</v>
      </c>
      <c r="F365" t="str">
        <f t="shared" ca="1" si="50"/>
        <v>červená</v>
      </c>
      <c r="G365" s="3">
        <f t="shared" ca="1" si="51"/>
        <v>66</v>
      </c>
      <c r="H365" s="4">
        <f t="shared" ca="1" si="52"/>
        <v>15</v>
      </c>
      <c r="I365" t="str">
        <f t="shared" ca="1" si="53"/>
        <v>špatná</v>
      </c>
    </row>
    <row r="366" spans="1:9" x14ac:dyDescent="0.25">
      <c r="A366" s="1">
        <f t="shared" ca="1" si="45"/>
        <v>43394</v>
      </c>
      <c r="B366" s="2">
        <f t="shared" ca="1" si="46"/>
        <v>0.53624448708507289</v>
      </c>
      <c r="C366" t="str">
        <f t="shared" ca="1" si="47"/>
        <v>kolo</v>
      </c>
      <c r="D366">
        <f t="shared" ca="1" si="48"/>
        <v>137</v>
      </c>
      <c r="E366" t="str">
        <f t="shared" ca="1" si="49"/>
        <v>ano</v>
      </c>
      <c r="F366" t="str">
        <f t="shared" ca="1" si="50"/>
        <v>zelená</v>
      </c>
      <c r="G366" s="3">
        <f t="shared" ca="1" si="51"/>
        <v>92</v>
      </c>
      <c r="H366" s="4">
        <f t="shared" ca="1" si="52"/>
        <v>-11</v>
      </c>
      <c r="I366" t="str">
        <f t="shared" ca="1" si="53"/>
        <v>výborná</v>
      </c>
    </row>
    <row r="367" spans="1:9" x14ac:dyDescent="0.25">
      <c r="A367" s="1">
        <f t="shared" ca="1" si="45"/>
        <v>43377</v>
      </c>
      <c r="B367" s="2">
        <f t="shared" ca="1" si="46"/>
        <v>0.72974192134698146</v>
      </c>
      <c r="C367" t="str">
        <f t="shared" ca="1" si="47"/>
        <v>osobní</v>
      </c>
      <c r="D367">
        <f t="shared" ca="1" si="48"/>
        <v>30</v>
      </c>
      <c r="E367" t="str">
        <f t="shared" ca="1" si="49"/>
        <v>ne</v>
      </c>
      <c r="F367" t="str">
        <f t="shared" ca="1" si="50"/>
        <v>šedá</v>
      </c>
      <c r="G367" s="3">
        <f t="shared" ca="1" si="51"/>
        <v>72</v>
      </c>
      <c r="H367" s="4">
        <f t="shared" ca="1" si="52"/>
        <v>36</v>
      </c>
      <c r="I367" t="str">
        <f t="shared" ca="1" si="53"/>
        <v>špatná</v>
      </c>
    </row>
    <row r="368" spans="1:9" x14ac:dyDescent="0.25">
      <c r="A368" s="1">
        <f t="shared" ca="1" si="45"/>
        <v>43386</v>
      </c>
      <c r="B368" s="2">
        <f t="shared" ca="1" si="46"/>
        <v>0.56332031603077382</v>
      </c>
      <c r="C368" t="str">
        <f t="shared" ca="1" si="47"/>
        <v>kolo</v>
      </c>
      <c r="D368">
        <f t="shared" ca="1" si="48"/>
        <v>168</v>
      </c>
      <c r="E368" t="str">
        <f t="shared" ca="1" si="49"/>
        <v>ano</v>
      </c>
      <c r="F368" t="str">
        <f t="shared" ca="1" si="50"/>
        <v>černá</v>
      </c>
      <c r="G368" s="3">
        <f t="shared" ca="1" si="51"/>
        <v>84</v>
      </c>
      <c r="H368" s="4">
        <f t="shared" ca="1" si="52"/>
        <v>35</v>
      </c>
      <c r="I368" t="str">
        <f t="shared" ca="1" si="53"/>
        <v>nulová</v>
      </c>
    </row>
    <row r="369" spans="1:9" x14ac:dyDescent="0.25">
      <c r="A369" s="1">
        <f t="shared" ca="1" si="45"/>
        <v>43388</v>
      </c>
      <c r="B369" s="2">
        <f t="shared" ca="1" si="46"/>
        <v>0.65271921293450785</v>
      </c>
      <c r="C369" t="str">
        <f t="shared" ca="1" si="47"/>
        <v>kolo</v>
      </c>
      <c r="D369">
        <f t="shared" ca="1" si="48"/>
        <v>40</v>
      </c>
      <c r="E369" t="str">
        <f t="shared" ca="1" si="49"/>
        <v>ne</v>
      </c>
      <c r="F369" t="str">
        <f t="shared" ca="1" si="50"/>
        <v>bílá</v>
      </c>
      <c r="G369" s="3">
        <f t="shared" ca="1" si="51"/>
        <v>71</v>
      </c>
      <c r="H369" s="4">
        <f t="shared" ca="1" si="52"/>
        <v>35</v>
      </c>
      <c r="I369" t="str">
        <f t="shared" ca="1" si="53"/>
        <v>nulová</v>
      </c>
    </row>
    <row r="370" spans="1:9" x14ac:dyDescent="0.25">
      <c r="A370" s="1">
        <f t="shared" ca="1" si="45"/>
        <v>43396</v>
      </c>
      <c r="B370" s="2">
        <f t="shared" ca="1" si="46"/>
        <v>0.74477062454103882</v>
      </c>
      <c r="C370" t="str">
        <f t="shared" ca="1" si="47"/>
        <v>osobní</v>
      </c>
      <c r="D370">
        <f t="shared" ca="1" si="48"/>
        <v>73</v>
      </c>
      <c r="E370" t="str">
        <f t="shared" ca="1" si="49"/>
        <v>ano</v>
      </c>
      <c r="F370" t="str">
        <f t="shared" ca="1" si="50"/>
        <v>modrá</v>
      </c>
      <c r="G370" s="3">
        <f t="shared" ca="1" si="51"/>
        <v>72</v>
      </c>
      <c r="H370" s="4">
        <f t="shared" ca="1" si="52"/>
        <v>-5</v>
      </c>
      <c r="I370" t="str">
        <f t="shared" ca="1" si="53"/>
        <v>nulová</v>
      </c>
    </row>
    <row r="371" spans="1:9" x14ac:dyDescent="0.25">
      <c r="A371" s="1">
        <f t="shared" ca="1" si="45"/>
        <v>43398</v>
      </c>
      <c r="B371" s="2">
        <f t="shared" ca="1" si="46"/>
        <v>0.57850102826112137</v>
      </c>
      <c r="C371" t="str">
        <f t="shared" ca="1" si="47"/>
        <v>osobní</v>
      </c>
      <c r="D371">
        <f t="shared" ca="1" si="48"/>
        <v>144</v>
      </c>
      <c r="E371" t="str">
        <f t="shared" ca="1" si="49"/>
        <v>ano</v>
      </c>
      <c r="F371" t="str">
        <f t="shared" ca="1" si="50"/>
        <v>modrá</v>
      </c>
      <c r="G371" s="3">
        <f t="shared" ca="1" si="51"/>
        <v>76</v>
      </c>
      <c r="H371" s="4">
        <f t="shared" ca="1" si="52"/>
        <v>5</v>
      </c>
      <c r="I371" t="str">
        <f t="shared" ca="1" si="53"/>
        <v>dobrá</v>
      </c>
    </row>
    <row r="372" spans="1:9" x14ac:dyDescent="0.25">
      <c r="A372" s="1">
        <f t="shared" ca="1" si="45"/>
        <v>43393</v>
      </c>
      <c r="B372" s="2">
        <f t="shared" ca="1" si="46"/>
        <v>0.58857516647005947</v>
      </c>
      <c r="C372" t="str">
        <f t="shared" ca="1" si="47"/>
        <v>kolo</v>
      </c>
      <c r="D372">
        <f t="shared" ca="1" si="48"/>
        <v>51</v>
      </c>
      <c r="E372" t="str">
        <f t="shared" ca="1" si="49"/>
        <v>ne</v>
      </c>
      <c r="F372" t="str">
        <f t="shared" ca="1" si="50"/>
        <v>bílá</v>
      </c>
      <c r="G372" s="3">
        <f t="shared" ca="1" si="51"/>
        <v>61</v>
      </c>
      <c r="H372" s="4">
        <f t="shared" ca="1" si="52"/>
        <v>0</v>
      </c>
      <c r="I372" t="str">
        <f t="shared" ca="1" si="53"/>
        <v>výborná</v>
      </c>
    </row>
    <row r="373" spans="1:9" x14ac:dyDescent="0.25">
      <c r="A373" s="1">
        <f t="shared" ca="1" si="45"/>
        <v>43375</v>
      </c>
      <c r="B373" s="2">
        <f t="shared" ca="1" si="46"/>
        <v>0.80777904482520491</v>
      </c>
      <c r="C373" t="str">
        <f t="shared" ca="1" si="47"/>
        <v>motocykl</v>
      </c>
      <c r="D373">
        <f t="shared" ca="1" si="48"/>
        <v>150</v>
      </c>
      <c r="E373" t="str">
        <f t="shared" ca="1" si="49"/>
        <v>ano</v>
      </c>
      <c r="F373" t="str">
        <f t="shared" ca="1" si="50"/>
        <v>černá</v>
      </c>
      <c r="G373" s="3">
        <f t="shared" ca="1" si="51"/>
        <v>77</v>
      </c>
      <c r="H373" s="4">
        <f t="shared" ca="1" si="52"/>
        <v>32</v>
      </c>
      <c r="I373" t="str">
        <f t="shared" ca="1" si="53"/>
        <v>nulová</v>
      </c>
    </row>
    <row r="374" spans="1:9" x14ac:dyDescent="0.25">
      <c r="A374" s="1">
        <f t="shared" ca="1" si="45"/>
        <v>43383</v>
      </c>
      <c r="B374" s="2">
        <f t="shared" ca="1" si="46"/>
        <v>0.68323485457011479</v>
      </c>
      <c r="C374" t="str">
        <f t="shared" ca="1" si="47"/>
        <v>osobní</v>
      </c>
      <c r="D374">
        <f t="shared" ca="1" si="48"/>
        <v>44</v>
      </c>
      <c r="E374" t="str">
        <f t="shared" ca="1" si="49"/>
        <v>ne</v>
      </c>
      <c r="F374" t="str">
        <f t="shared" ca="1" si="50"/>
        <v>bílá</v>
      </c>
      <c r="G374" s="3">
        <f t="shared" ca="1" si="51"/>
        <v>91</v>
      </c>
      <c r="H374" s="4">
        <f t="shared" ca="1" si="52"/>
        <v>27</v>
      </c>
      <c r="I374" t="str">
        <f t="shared" ca="1" si="53"/>
        <v>nulová</v>
      </c>
    </row>
    <row r="375" spans="1:9" x14ac:dyDescent="0.25">
      <c r="A375" s="1">
        <f t="shared" ca="1" si="45"/>
        <v>43384</v>
      </c>
      <c r="B375" s="2">
        <f t="shared" ca="1" si="46"/>
        <v>0.652855866908996</v>
      </c>
      <c r="C375" t="str">
        <f t="shared" ca="1" si="47"/>
        <v>nákladní</v>
      </c>
      <c r="D375">
        <f t="shared" ca="1" si="48"/>
        <v>72</v>
      </c>
      <c r="E375" t="str">
        <f t="shared" ca="1" si="49"/>
        <v>ano</v>
      </c>
      <c r="F375" t="str">
        <f t="shared" ca="1" si="50"/>
        <v>bílá</v>
      </c>
      <c r="G375" s="3">
        <f t="shared" ca="1" si="51"/>
        <v>94</v>
      </c>
      <c r="H375" s="4">
        <f t="shared" ca="1" si="52"/>
        <v>2</v>
      </c>
      <c r="I375" t="str">
        <f t="shared" ca="1" si="53"/>
        <v>dobrá</v>
      </c>
    </row>
    <row r="376" spans="1:9" x14ac:dyDescent="0.25">
      <c r="A376" s="1">
        <f t="shared" ca="1" si="45"/>
        <v>43379</v>
      </c>
      <c r="B376" s="2">
        <f t="shared" ca="1" si="46"/>
        <v>0.77421108869183453</v>
      </c>
      <c r="C376" t="str">
        <f t="shared" ca="1" si="47"/>
        <v>nákladní</v>
      </c>
      <c r="D376">
        <f t="shared" ca="1" si="48"/>
        <v>77</v>
      </c>
      <c r="E376" t="str">
        <f t="shared" ca="1" si="49"/>
        <v>ano</v>
      </c>
      <c r="F376" t="str">
        <f t="shared" ca="1" si="50"/>
        <v>šedá</v>
      </c>
      <c r="G376" s="3">
        <f t="shared" ca="1" si="51"/>
        <v>83</v>
      </c>
      <c r="H376" s="4">
        <f t="shared" ca="1" si="52"/>
        <v>-5</v>
      </c>
      <c r="I376" t="str">
        <f t="shared" ca="1" si="53"/>
        <v>dobrá</v>
      </c>
    </row>
    <row r="377" spans="1:9" x14ac:dyDescent="0.25">
      <c r="A377" s="1">
        <f t="shared" ca="1" si="45"/>
        <v>43390</v>
      </c>
      <c r="B377" s="2">
        <f t="shared" ca="1" si="46"/>
        <v>0.14871460056323083</v>
      </c>
      <c r="C377" t="str">
        <f t="shared" ca="1" si="47"/>
        <v>kolo</v>
      </c>
      <c r="D377">
        <f t="shared" ca="1" si="48"/>
        <v>103</v>
      </c>
      <c r="E377" t="str">
        <f t="shared" ca="1" si="49"/>
        <v>ano</v>
      </c>
      <c r="F377" t="str">
        <f t="shared" ca="1" si="50"/>
        <v>šedá</v>
      </c>
      <c r="G377" s="3">
        <f t="shared" ca="1" si="51"/>
        <v>85</v>
      </c>
      <c r="H377" s="4">
        <f t="shared" ca="1" si="52"/>
        <v>-1</v>
      </c>
      <c r="I377" t="str">
        <f t="shared" ca="1" si="53"/>
        <v>dobrá</v>
      </c>
    </row>
    <row r="378" spans="1:9" x14ac:dyDescent="0.25">
      <c r="A378" s="1">
        <f t="shared" ca="1" si="45"/>
        <v>43398</v>
      </c>
      <c r="B378" s="2">
        <f t="shared" ca="1" si="46"/>
        <v>0.49761157062222738</v>
      </c>
      <c r="C378" t="str">
        <f t="shared" ca="1" si="47"/>
        <v>osobní</v>
      </c>
      <c r="D378">
        <f t="shared" ca="1" si="48"/>
        <v>80</v>
      </c>
      <c r="E378" t="str">
        <f t="shared" ca="1" si="49"/>
        <v>ano</v>
      </c>
      <c r="F378" t="str">
        <f t="shared" ca="1" si="50"/>
        <v>červená</v>
      </c>
      <c r="G378" s="3">
        <f t="shared" ca="1" si="51"/>
        <v>87</v>
      </c>
      <c r="H378" s="4">
        <f t="shared" ca="1" si="52"/>
        <v>35</v>
      </c>
      <c r="I378" t="str">
        <f t="shared" ca="1" si="53"/>
        <v>výborná</v>
      </c>
    </row>
    <row r="379" spans="1:9" x14ac:dyDescent="0.25">
      <c r="A379" s="1">
        <f t="shared" ca="1" si="45"/>
        <v>43376</v>
      </c>
      <c r="B379" s="2">
        <f t="shared" ca="1" si="46"/>
        <v>0.2226637178020856</v>
      </c>
      <c r="C379" t="str">
        <f t="shared" ca="1" si="47"/>
        <v>kolo</v>
      </c>
      <c r="D379">
        <f t="shared" ca="1" si="48"/>
        <v>70</v>
      </c>
      <c r="E379" t="str">
        <f t="shared" ca="1" si="49"/>
        <v>ano</v>
      </c>
      <c r="F379" t="str">
        <f t="shared" ca="1" si="50"/>
        <v>modrá</v>
      </c>
      <c r="G379" s="3">
        <f t="shared" ca="1" si="51"/>
        <v>77</v>
      </c>
      <c r="H379" s="4">
        <f t="shared" ca="1" si="52"/>
        <v>31</v>
      </c>
      <c r="I379" t="str">
        <f t="shared" ca="1" si="53"/>
        <v>nulová</v>
      </c>
    </row>
    <row r="380" spans="1:9" x14ac:dyDescent="0.25">
      <c r="A380" s="1">
        <f t="shared" ca="1" si="45"/>
        <v>43375</v>
      </c>
      <c r="B380" s="2">
        <f t="shared" ca="1" si="46"/>
        <v>0.14381406815301023</v>
      </c>
      <c r="C380" t="str">
        <f t="shared" ca="1" si="47"/>
        <v>nákladní</v>
      </c>
      <c r="D380">
        <f t="shared" ca="1" si="48"/>
        <v>180</v>
      </c>
      <c r="E380" t="str">
        <f t="shared" ca="1" si="49"/>
        <v>ano</v>
      </c>
      <c r="F380" t="str">
        <f t="shared" ca="1" si="50"/>
        <v>modrá</v>
      </c>
      <c r="G380" s="3">
        <f t="shared" ca="1" si="51"/>
        <v>80</v>
      </c>
      <c r="H380" s="4">
        <f t="shared" ca="1" si="52"/>
        <v>-5</v>
      </c>
      <c r="I380" t="str">
        <f t="shared" ca="1" si="53"/>
        <v>výborná</v>
      </c>
    </row>
    <row r="381" spans="1:9" x14ac:dyDescent="0.25">
      <c r="A381" s="1">
        <f t="shared" ca="1" si="45"/>
        <v>43400</v>
      </c>
      <c r="B381" s="2">
        <f t="shared" ca="1" si="46"/>
        <v>0.13769800758487039</v>
      </c>
      <c r="C381" t="str">
        <f t="shared" ca="1" si="47"/>
        <v>kolo</v>
      </c>
      <c r="D381">
        <f t="shared" ca="1" si="48"/>
        <v>135</v>
      </c>
      <c r="E381" t="str">
        <f t="shared" ca="1" si="49"/>
        <v>ano</v>
      </c>
      <c r="F381" t="str">
        <f t="shared" ca="1" si="50"/>
        <v>bílá</v>
      </c>
      <c r="G381" s="3">
        <f t="shared" ca="1" si="51"/>
        <v>90</v>
      </c>
      <c r="H381" s="4">
        <f t="shared" ca="1" si="52"/>
        <v>35</v>
      </c>
      <c r="I381" t="str">
        <f t="shared" ca="1" si="53"/>
        <v>nulová</v>
      </c>
    </row>
    <row r="382" spans="1:9" x14ac:dyDescent="0.25">
      <c r="A382" s="1">
        <f t="shared" ca="1" si="45"/>
        <v>43398</v>
      </c>
      <c r="B382" s="2">
        <f t="shared" ca="1" si="46"/>
        <v>0.37511327847047171</v>
      </c>
      <c r="C382" t="str">
        <f t="shared" ca="1" si="47"/>
        <v>osobní</v>
      </c>
      <c r="D382">
        <f t="shared" ca="1" si="48"/>
        <v>162</v>
      </c>
      <c r="E382" t="str">
        <f t="shared" ca="1" si="49"/>
        <v>ano</v>
      </c>
      <c r="F382" t="str">
        <f t="shared" ca="1" si="50"/>
        <v>šedá</v>
      </c>
      <c r="G382" s="3">
        <f t="shared" ca="1" si="51"/>
        <v>88</v>
      </c>
      <c r="H382" s="4">
        <f t="shared" ca="1" si="52"/>
        <v>10</v>
      </c>
      <c r="I382" t="str">
        <f t="shared" ca="1" si="53"/>
        <v>špatná</v>
      </c>
    </row>
    <row r="383" spans="1:9" x14ac:dyDescent="0.25">
      <c r="A383" s="1">
        <f t="shared" ca="1" si="45"/>
        <v>43391</v>
      </c>
      <c r="B383" s="2">
        <f t="shared" ca="1" si="46"/>
        <v>0.92412527070134398</v>
      </c>
      <c r="C383" t="str">
        <f t="shared" ca="1" si="47"/>
        <v>nákladní</v>
      </c>
      <c r="D383">
        <f t="shared" ca="1" si="48"/>
        <v>39</v>
      </c>
      <c r="E383" t="str">
        <f t="shared" ca="1" si="49"/>
        <v>ne</v>
      </c>
      <c r="F383" t="str">
        <f t="shared" ca="1" si="50"/>
        <v>zelená</v>
      </c>
      <c r="G383" s="3">
        <f t="shared" ca="1" si="51"/>
        <v>61</v>
      </c>
      <c r="H383" s="4">
        <f t="shared" ca="1" si="52"/>
        <v>29</v>
      </c>
      <c r="I383" t="str">
        <f t="shared" ca="1" si="53"/>
        <v>výborná</v>
      </c>
    </row>
    <row r="384" spans="1:9" x14ac:dyDescent="0.25">
      <c r="A384" s="1">
        <f t="shared" ca="1" si="45"/>
        <v>43376</v>
      </c>
      <c r="B384" s="2">
        <f t="shared" ca="1" si="46"/>
        <v>0.4978797964886108</v>
      </c>
      <c r="C384" t="str">
        <f t="shared" ca="1" si="47"/>
        <v>osobní</v>
      </c>
      <c r="D384">
        <f t="shared" ca="1" si="48"/>
        <v>51</v>
      </c>
      <c r="E384" t="str">
        <f t="shared" ca="1" si="49"/>
        <v>ne</v>
      </c>
      <c r="F384" t="str">
        <f t="shared" ca="1" si="50"/>
        <v>černá</v>
      </c>
      <c r="G384" s="3">
        <f t="shared" ca="1" si="51"/>
        <v>69</v>
      </c>
      <c r="H384" s="4">
        <f t="shared" ca="1" si="52"/>
        <v>33</v>
      </c>
      <c r="I384" t="str">
        <f t="shared" ca="1" si="53"/>
        <v>výborná</v>
      </c>
    </row>
    <row r="385" spans="1:9" x14ac:dyDescent="0.25">
      <c r="A385" s="1">
        <f t="shared" ca="1" si="45"/>
        <v>43394</v>
      </c>
      <c r="B385" s="2">
        <f t="shared" ca="1" si="46"/>
        <v>0.55186117308721461</v>
      </c>
      <c r="C385" t="str">
        <f t="shared" ca="1" si="47"/>
        <v>motocykl</v>
      </c>
      <c r="D385">
        <f t="shared" ca="1" si="48"/>
        <v>70</v>
      </c>
      <c r="E385" t="str">
        <f t="shared" ca="1" si="49"/>
        <v>ano</v>
      </c>
      <c r="F385" t="str">
        <f t="shared" ca="1" si="50"/>
        <v>stříbrná</v>
      </c>
      <c r="G385" s="3">
        <f t="shared" ca="1" si="51"/>
        <v>69</v>
      </c>
      <c r="H385" s="4">
        <f t="shared" ca="1" si="52"/>
        <v>31</v>
      </c>
      <c r="I385" t="str">
        <f t="shared" ca="1" si="53"/>
        <v>dobrá</v>
      </c>
    </row>
    <row r="386" spans="1:9" x14ac:dyDescent="0.25">
      <c r="A386" s="1">
        <f t="shared" ca="1" si="45"/>
        <v>43373</v>
      </c>
      <c r="B386" s="2">
        <f t="shared" ca="1" si="46"/>
        <v>0.63980798962031282</v>
      </c>
      <c r="C386" t="str">
        <f t="shared" ca="1" si="47"/>
        <v>kolo</v>
      </c>
      <c r="D386">
        <f t="shared" ca="1" si="48"/>
        <v>125</v>
      </c>
      <c r="E386" t="str">
        <f t="shared" ca="1" si="49"/>
        <v>ano</v>
      </c>
      <c r="F386" t="str">
        <f t="shared" ca="1" si="50"/>
        <v>černá</v>
      </c>
      <c r="G386" s="3">
        <f t="shared" ca="1" si="51"/>
        <v>67</v>
      </c>
      <c r="H386" s="4">
        <f t="shared" ca="1" si="52"/>
        <v>16</v>
      </c>
      <c r="I386" t="str">
        <f t="shared" ca="1" si="53"/>
        <v>výborná</v>
      </c>
    </row>
    <row r="387" spans="1:9" x14ac:dyDescent="0.25">
      <c r="A387" s="1">
        <f t="shared" ca="1" si="45"/>
        <v>43383</v>
      </c>
      <c r="B387" s="2">
        <f t="shared" ca="1" si="46"/>
        <v>0.21621564939116344</v>
      </c>
      <c r="C387" t="str">
        <f t="shared" ca="1" si="47"/>
        <v>osobní</v>
      </c>
      <c r="D387">
        <f t="shared" ca="1" si="48"/>
        <v>55</v>
      </c>
      <c r="E387" t="str">
        <f t="shared" ca="1" si="49"/>
        <v>ne</v>
      </c>
      <c r="F387" t="str">
        <f t="shared" ca="1" si="50"/>
        <v>modrá</v>
      </c>
      <c r="G387" s="3">
        <f t="shared" ca="1" si="51"/>
        <v>86</v>
      </c>
      <c r="H387" s="4">
        <f t="shared" ca="1" si="52"/>
        <v>6</v>
      </c>
      <c r="I387" t="str">
        <f t="shared" ca="1" si="53"/>
        <v>špatná</v>
      </c>
    </row>
    <row r="388" spans="1:9" x14ac:dyDescent="0.25">
      <c r="A388" s="1">
        <f t="shared" ref="A388:A451" ca="1" si="54">RANDBETWEEN($L$4,$M$4)</f>
        <v>43387</v>
      </c>
      <c r="B388" s="2">
        <f t="shared" ref="B388:B451" ca="1" si="55">RAND()</f>
        <v>0.48689406932663715</v>
      </c>
      <c r="C388" t="str">
        <f t="shared" ref="C388:C451" ca="1" si="56">CHOOSE(RANDBETWEEN(1,4),$P$4,$P$5,$P$6,$P$7)</f>
        <v>motocykl</v>
      </c>
      <c r="D388">
        <f t="shared" ref="D388:D451" ca="1" si="57">RANDBETWEEN(30,180)</f>
        <v>91</v>
      </c>
      <c r="E388" t="str">
        <f t="shared" ref="E388:E451" ca="1" si="58">IF(D388&gt;56,"ano","ne")</f>
        <v>ano</v>
      </c>
      <c r="F388" t="str">
        <f t="shared" ref="F388:F451" ca="1" si="59">CHOOSE(RANDBETWEEN(1,7),$Q$4,$Q$5,$Q$6,$Q$7,$Q$8,$Q$9,$Q$10,$Q$11)</f>
        <v>šedá</v>
      </c>
      <c r="G388" s="3">
        <f t="shared" ref="G388:G451" ca="1" si="60">RANDBETWEEN(60,95)</f>
        <v>81</v>
      </c>
      <c r="H388" s="4">
        <f t="shared" ref="H388:H451" ca="1" si="61">RANDBETWEEN(-21,38)</f>
        <v>-4</v>
      </c>
      <c r="I388" t="str">
        <f t="shared" ref="I388:I451" ca="1" si="62">CHOOSE(RANDBETWEEN(1,4),$O$4,$O$5,$O$6,$O$7)</f>
        <v>výborná</v>
      </c>
    </row>
    <row r="389" spans="1:9" x14ac:dyDescent="0.25">
      <c r="A389" s="1">
        <f t="shared" ca="1" si="54"/>
        <v>43379</v>
      </c>
      <c r="B389" s="2">
        <f t="shared" ca="1" si="55"/>
        <v>0.13619292978619912</v>
      </c>
      <c r="C389" t="str">
        <f t="shared" ca="1" si="56"/>
        <v>nákladní</v>
      </c>
      <c r="D389">
        <f t="shared" ca="1" si="57"/>
        <v>130</v>
      </c>
      <c r="E389" t="str">
        <f t="shared" ca="1" si="58"/>
        <v>ano</v>
      </c>
      <c r="F389" t="str">
        <f t="shared" ca="1" si="59"/>
        <v>šedá</v>
      </c>
      <c r="G389" s="3">
        <f t="shared" ca="1" si="60"/>
        <v>90</v>
      </c>
      <c r="H389" s="4">
        <f t="shared" ca="1" si="61"/>
        <v>26</v>
      </c>
      <c r="I389" t="str">
        <f t="shared" ca="1" si="62"/>
        <v>špatná</v>
      </c>
    </row>
    <row r="390" spans="1:9" x14ac:dyDescent="0.25">
      <c r="A390" s="1">
        <f t="shared" ca="1" si="54"/>
        <v>43398</v>
      </c>
      <c r="B390" s="2">
        <f t="shared" ca="1" si="55"/>
        <v>0.38155927990344285</v>
      </c>
      <c r="C390" t="str">
        <f t="shared" ca="1" si="56"/>
        <v>kolo</v>
      </c>
      <c r="D390">
        <f t="shared" ca="1" si="57"/>
        <v>62</v>
      </c>
      <c r="E390" t="str">
        <f t="shared" ca="1" si="58"/>
        <v>ano</v>
      </c>
      <c r="F390" t="str">
        <f t="shared" ca="1" si="59"/>
        <v>šedá</v>
      </c>
      <c r="G390" s="3">
        <f t="shared" ca="1" si="60"/>
        <v>63</v>
      </c>
      <c r="H390" s="4">
        <f t="shared" ca="1" si="61"/>
        <v>36</v>
      </c>
      <c r="I390" t="str">
        <f t="shared" ca="1" si="62"/>
        <v>dobrá</v>
      </c>
    </row>
    <row r="391" spans="1:9" x14ac:dyDescent="0.25">
      <c r="A391" s="1">
        <f t="shared" ca="1" si="54"/>
        <v>43383</v>
      </c>
      <c r="B391" s="2">
        <f t="shared" ca="1" si="55"/>
        <v>0.7584693289629767</v>
      </c>
      <c r="C391" t="str">
        <f t="shared" ca="1" si="56"/>
        <v>osobní</v>
      </c>
      <c r="D391">
        <f t="shared" ca="1" si="57"/>
        <v>142</v>
      </c>
      <c r="E391" t="str">
        <f t="shared" ca="1" si="58"/>
        <v>ano</v>
      </c>
      <c r="F391" t="str">
        <f t="shared" ca="1" si="59"/>
        <v>černá</v>
      </c>
      <c r="G391" s="3">
        <f t="shared" ca="1" si="60"/>
        <v>85</v>
      </c>
      <c r="H391" s="4">
        <f t="shared" ca="1" si="61"/>
        <v>-2</v>
      </c>
      <c r="I391" t="str">
        <f t="shared" ca="1" si="62"/>
        <v>špatná</v>
      </c>
    </row>
    <row r="392" spans="1:9" x14ac:dyDescent="0.25">
      <c r="A392" s="1">
        <f t="shared" ca="1" si="54"/>
        <v>43381</v>
      </c>
      <c r="B392" s="2">
        <f t="shared" ca="1" si="55"/>
        <v>0.17824972077808598</v>
      </c>
      <c r="C392" t="str">
        <f t="shared" ca="1" si="56"/>
        <v>nákladní</v>
      </c>
      <c r="D392">
        <f t="shared" ca="1" si="57"/>
        <v>143</v>
      </c>
      <c r="E392" t="str">
        <f t="shared" ca="1" si="58"/>
        <v>ano</v>
      </c>
      <c r="F392" t="str">
        <f t="shared" ca="1" si="59"/>
        <v>černá</v>
      </c>
      <c r="G392" s="3">
        <f t="shared" ca="1" si="60"/>
        <v>94</v>
      </c>
      <c r="H392" s="4">
        <f t="shared" ca="1" si="61"/>
        <v>-15</v>
      </c>
      <c r="I392" t="str">
        <f t="shared" ca="1" si="62"/>
        <v>výborná</v>
      </c>
    </row>
    <row r="393" spans="1:9" x14ac:dyDescent="0.25">
      <c r="A393" s="1">
        <f t="shared" ca="1" si="54"/>
        <v>43382</v>
      </c>
      <c r="B393" s="2">
        <f t="shared" ca="1" si="55"/>
        <v>0.55812631319139971</v>
      </c>
      <c r="C393" t="str">
        <f t="shared" ca="1" si="56"/>
        <v>kolo</v>
      </c>
      <c r="D393">
        <f t="shared" ca="1" si="57"/>
        <v>103</v>
      </c>
      <c r="E393" t="str">
        <f t="shared" ca="1" si="58"/>
        <v>ano</v>
      </c>
      <c r="F393" t="str">
        <f t="shared" ca="1" si="59"/>
        <v>šedá</v>
      </c>
      <c r="G393" s="3">
        <f t="shared" ca="1" si="60"/>
        <v>73</v>
      </c>
      <c r="H393" s="4">
        <f t="shared" ca="1" si="61"/>
        <v>9</v>
      </c>
      <c r="I393" t="str">
        <f t="shared" ca="1" si="62"/>
        <v>výborná</v>
      </c>
    </row>
    <row r="394" spans="1:9" x14ac:dyDescent="0.25">
      <c r="A394" s="1">
        <f t="shared" ca="1" si="54"/>
        <v>43397</v>
      </c>
      <c r="B394" s="2">
        <f t="shared" ca="1" si="55"/>
        <v>0.34743749818983261</v>
      </c>
      <c r="C394" t="str">
        <f t="shared" ca="1" si="56"/>
        <v>kolo</v>
      </c>
      <c r="D394">
        <f t="shared" ca="1" si="57"/>
        <v>106</v>
      </c>
      <c r="E394" t="str">
        <f t="shared" ca="1" si="58"/>
        <v>ano</v>
      </c>
      <c r="F394" t="str">
        <f t="shared" ca="1" si="59"/>
        <v>modrá</v>
      </c>
      <c r="G394" s="3">
        <f t="shared" ca="1" si="60"/>
        <v>70</v>
      </c>
      <c r="H394" s="4">
        <f t="shared" ca="1" si="61"/>
        <v>37</v>
      </c>
      <c r="I394" t="str">
        <f t="shared" ca="1" si="62"/>
        <v>výborná</v>
      </c>
    </row>
    <row r="395" spans="1:9" x14ac:dyDescent="0.25">
      <c r="A395" s="1">
        <f t="shared" ca="1" si="54"/>
        <v>43382</v>
      </c>
      <c r="B395" s="2">
        <f t="shared" ca="1" si="55"/>
        <v>0.28427233083550907</v>
      </c>
      <c r="C395" t="str">
        <f t="shared" ca="1" si="56"/>
        <v>motocykl</v>
      </c>
      <c r="D395">
        <f t="shared" ca="1" si="57"/>
        <v>141</v>
      </c>
      <c r="E395" t="str">
        <f t="shared" ca="1" si="58"/>
        <v>ano</v>
      </c>
      <c r="F395" t="str">
        <f t="shared" ca="1" si="59"/>
        <v>červená</v>
      </c>
      <c r="G395" s="3">
        <f t="shared" ca="1" si="60"/>
        <v>86</v>
      </c>
      <c r="H395" s="4">
        <f t="shared" ca="1" si="61"/>
        <v>-11</v>
      </c>
      <c r="I395" t="str">
        <f t="shared" ca="1" si="62"/>
        <v>nulová</v>
      </c>
    </row>
    <row r="396" spans="1:9" x14ac:dyDescent="0.25">
      <c r="A396" s="1">
        <f t="shared" ca="1" si="54"/>
        <v>43387</v>
      </c>
      <c r="B396" s="2">
        <f t="shared" ca="1" si="55"/>
        <v>0.24567890274255733</v>
      </c>
      <c r="C396" t="str">
        <f t="shared" ca="1" si="56"/>
        <v>kolo</v>
      </c>
      <c r="D396">
        <f t="shared" ca="1" si="57"/>
        <v>148</v>
      </c>
      <c r="E396" t="str">
        <f t="shared" ca="1" si="58"/>
        <v>ano</v>
      </c>
      <c r="F396" t="str">
        <f t="shared" ca="1" si="59"/>
        <v>červená</v>
      </c>
      <c r="G396" s="3">
        <f t="shared" ca="1" si="60"/>
        <v>80</v>
      </c>
      <c r="H396" s="4">
        <f t="shared" ca="1" si="61"/>
        <v>37</v>
      </c>
      <c r="I396" t="str">
        <f t="shared" ca="1" si="62"/>
        <v>špatná</v>
      </c>
    </row>
    <row r="397" spans="1:9" x14ac:dyDescent="0.25">
      <c r="A397" s="1">
        <f t="shared" ca="1" si="54"/>
        <v>43382</v>
      </c>
      <c r="B397" s="2">
        <f t="shared" ca="1" si="55"/>
        <v>0.70279315850169322</v>
      </c>
      <c r="C397" t="str">
        <f t="shared" ca="1" si="56"/>
        <v>nákladní</v>
      </c>
      <c r="D397">
        <f t="shared" ca="1" si="57"/>
        <v>86</v>
      </c>
      <c r="E397" t="str">
        <f t="shared" ca="1" si="58"/>
        <v>ano</v>
      </c>
      <c r="F397" t="str">
        <f t="shared" ca="1" si="59"/>
        <v>modrá</v>
      </c>
      <c r="G397" s="3">
        <f t="shared" ca="1" si="60"/>
        <v>88</v>
      </c>
      <c r="H397" s="4">
        <f t="shared" ca="1" si="61"/>
        <v>-14</v>
      </c>
      <c r="I397" t="str">
        <f t="shared" ca="1" si="62"/>
        <v>špatná</v>
      </c>
    </row>
    <row r="398" spans="1:9" x14ac:dyDescent="0.25">
      <c r="A398" s="1">
        <f t="shared" ca="1" si="54"/>
        <v>43390</v>
      </c>
      <c r="B398" s="2">
        <f t="shared" ca="1" si="55"/>
        <v>0.29535554652408913</v>
      </c>
      <c r="C398" t="str">
        <f t="shared" ca="1" si="56"/>
        <v>motocykl</v>
      </c>
      <c r="D398">
        <f t="shared" ca="1" si="57"/>
        <v>162</v>
      </c>
      <c r="E398" t="str">
        <f t="shared" ca="1" si="58"/>
        <v>ano</v>
      </c>
      <c r="F398" t="str">
        <f t="shared" ca="1" si="59"/>
        <v>modrá</v>
      </c>
      <c r="G398" s="3">
        <f t="shared" ca="1" si="60"/>
        <v>68</v>
      </c>
      <c r="H398" s="4">
        <f t="shared" ca="1" si="61"/>
        <v>16</v>
      </c>
      <c r="I398" t="str">
        <f t="shared" ca="1" si="62"/>
        <v>dobrá</v>
      </c>
    </row>
    <row r="399" spans="1:9" x14ac:dyDescent="0.25">
      <c r="A399" s="1">
        <f t="shared" ca="1" si="54"/>
        <v>43393</v>
      </c>
      <c r="B399" s="2">
        <f t="shared" ca="1" si="55"/>
        <v>0.69608186065493172</v>
      </c>
      <c r="C399" t="str">
        <f t="shared" ca="1" si="56"/>
        <v>motocykl</v>
      </c>
      <c r="D399">
        <f t="shared" ca="1" si="57"/>
        <v>76</v>
      </c>
      <c r="E399" t="str">
        <f t="shared" ca="1" si="58"/>
        <v>ano</v>
      </c>
      <c r="F399" t="str">
        <f t="shared" ca="1" si="59"/>
        <v>modrá</v>
      </c>
      <c r="G399" s="3">
        <f t="shared" ca="1" si="60"/>
        <v>94</v>
      </c>
      <c r="H399" s="4">
        <f t="shared" ca="1" si="61"/>
        <v>-9</v>
      </c>
      <c r="I399" t="str">
        <f t="shared" ca="1" si="62"/>
        <v>špatná</v>
      </c>
    </row>
    <row r="400" spans="1:9" x14ac:dyDescent="0.25">
      <c r="A400" s="1">
        <f t="shared" ca="1" si="54"/>
        <v>43392</v>
      </c>
      <c r="B400" s="2">
        <f t="shared" ca="1" si="55"/>
        <v>0.92477565950283047</v>
      </c>
      <c r="C400" t="str">
        <f t="shared" ca="1" si="56"/>
        <v>motocykl</v>
      </c>
      <c r="D400">
        <f t="shared" ca="1" si="57"/>
        <v>145</v>
      </c>
      <c r="E400" t="str">
        <f t="shared" ca="1" si="58"/>
        <v>ano</v>
      </c>
      <c r="F400" t="str">
        <f t="shared" ca="1" si="59"/>
        <v>šedá</v>
      </c>
      <c r="G400" s="3">
        <f t="shared" ca="1" si="60"/>
        <v>75</v>
      </c>
      <c r="H400" s="4">
        <f t="shared" ca="1" si="61"/>
        <v>15</v>
      </c>
      <c r="I400" t="str">
        <f t="shared" ca="1" si="62"/>
        <v>dobrá</v>
      </c>
    </row>
    <row r="401" spans="1:9" x14ac:dyDescent="0.25">
      <c r="A401" s="1">
        <f t="shared" ca="1" si="54"/>
        <v>43379</v>
      </c>
      <c r="B401" s="2">
        <f t="shared" ca="1" si="55"/>
        <v>0.71138374930764681</v>
      </c>
      <c r="C401" t="str">
        <f t="shared" ca="1" si="56"/>
        <v>motocykl</v>
      </c>
      <c r="D401">
        <f t="shared" ca="1" si="57"/>
        <v>30</v>
      </c>
      <c r="E401" t="str">
        <f t="shared" ca="1" si="58"/>
        <v>ne</v>
      </c>
      <c r="F401" t="str">
        <f t="shared" ca="1" si="59"/>
        <v>modrá</v>
      </c>
      <c r="G401" s="3">
        <f t="shared" ca="1" si="60"/>
        <v>73</v>
      </c>
      <c r="H401" s="4">
        <f t="shared" ca="1" si="61"/>
        <v>-11</v>
      </c>
      <c r="I401" t="str">
        <f t="shared" ca="1" si="62"/>
        <v>nulová</v>
      </c>
    </row>
    <row r="402" spans="1:9" x14ac:dyDescent="0.25">
      <c r="A402" s="1">
        <f t="shared" ca="1" si="54"/>
        <v>43397</v>
      </c>
      <c r="B402" s="2">
        <f t="shared" ca="1" si="55"/>
        <v>0.22712841329752298</v>
      </c>
      <c r="C402" t="str">
        <f t="shared" ca="1" si="56"/>
        <v>nákladní</v>
      </c>
      <c r="D402">
        <f t="shared" ca="1" si="57"/>
        <v>130</v>
      </c>
      <c r="E402" t="str">
        <f t="shared" ca="1" si="58"/>
        <v>ano</v>
      </c>
      <c r="F402" t="str">
        <f t="shared" ca="1" si="59"/>
        <v>bílá</v>
      </c>
      <c r="G402" s="3">
        <f t="shared" ca="1" si="60"/>
        <v>90</v>
      </c>
      <c r="H402" s="4">
        <f t="shared" ca="1" si="61"/>
        <v>-3</v>
      </c>
      <c r="I402" t="str">
        <f t="shared" ca="1" si="62"/>
        <v>výborná</v>
      </c>
    </row>
    <row r="403" spans="1:9" x14ac:dyDescent="0.25">
      <c r="A403" s="1">
        <f t="shared" ca="1" si="54"/>
        <v>43374</v>
      </c>
      <c r="B403" s="2">
        <f t="shared" ca="1" si="55"/>
        <v>0.79316791248199925</v>
      </c>
      <c r="C403" t="str">
        <f t="shared" ca="1" si="56"/>
        <v>kolo</v>
      </c>
      <c r="D403">
        <f t="shared" ca="1" si="57"/>
        <v>94</v>
      </c>
      <c r="E403" t="str">
        <f t="shared" ca="1" si="58"/>
        <v>ano</v>
      </c>
      <c r="F403" t="str">
        <f t="shared" ca="1" si="59"/>
        <v>stříbrná</v>
      </c>
      <c r="G403" s="3">
        <f t="shared" ca="1" si="60"/>
        <v>69</v>
      </c>
      <c r="H403" s="4">
        <f t="shared" ca="1" si="61"/>
        <v>-18</v>
      </c>
      <c r="I403" t="str">
        <f t="shared" ca="1" si="62"/>
        <v>výborná</v>
      </c>
    </row>
    <row r="404" spans="1:9" x14ac:dyDescent="0.25">
      <c r="A404" s="1">
        <f t="shared" ca="1" si="54"/>
        <v>43385</v>
      </c>
      <c r="B404" s="2">
        <f t="shared" ca="1" si="55"/>
        <v>0.46119614525801111</v>
      </c>
      <c r="C404" t="str">
        <f t="shared" ca="1" si="56"/>
        <v>osobní</v>
      </c>
      <c r="D404">
        <f t="shared" ca="1" si="57"/>
        <v>153</v>
      </c>
      <c r="E404" t="str">
        <f t="shared" ca="1" si="58"/>
        <v>ano</v>
      </c>
      <c r="F404" t="str">
        <f t="shared" ca="1" si="59"/>
        <v>černá</v>
      </c>
      <c r="G404" s="3">
        <f t="shared" ca="1" si="60"/>
        <v>84</v>
      </c>
      <c r="H404" s="4">
        <f t="shared" ca="1" si="61"/>
        <v>18</v>
      </c>
      <c r="I404" t="str">
        <f t="shared" ca="1" si="62"/>
        <v>výborná</v>
      </c>
    </row>
    <row r="405" spans="1:9" x14ac:dyDescent="0.25">
      <c r="A405" s="1">
        <f t="shared" ca="1" si="54"/>
        <v>43392</v>
      </c>
      <c r="B405" s="2">
        <f t="shared" ca="1" si="55"/>
        <v>2.753060509871752E-2</v>
      </c>
      <c r="C405" t="str">
        <f t="shared" ca="1" si="56"/>
        <v>motocykl</v>
      </c>
      <c r="D405">
        <f t="shared" ca="1" si="57"/>
        <v>169</v>
      </c>
      <c r="E405" t="str">
        <f t="shared" ca="1" si="58"/>
        <v>ano</v>
      </c>
      <c r="F405" t="str">
        <f t="shared" ca="1" si="59"/>
        <v>bílá</v>
      </c>
      <c r="G405" s="3">
        <f t="shared" ca="1" si="60"/>
        <v>60</v>
      </c>
      <c r="H405" s="4">
        <f t="shared" ca="1" si="61"/>
        <v>-10</v>
      </c>
      <c r="I405" t="str">
        <f t="shared" ca="1" si="62"/>
        <v>špatná</v>
      </c>
    </row>
    <row r="406" spans="1:9" x14ac:dyDescent="0.25">
      <c r="A406" s="1">
        <f t="shared" ca="1" si="54"/>
        <v>43392</v>
      </c>
      <c r="B406" s="2">
        <f t="shared" ca="1" si="55"/>
        <v>0.13331650315425492</v>
      </c>
      <c r="C406" t="str">
        <f t="shared" ca="1" si="56"/>
        <v>motocykl</v>
      </c>
      <c r="D406">
        <f t="shared" ca="1" si="57"/>
        <v>133</v>
      </c>
      <c r="E406" t="str">
        <f t="shared" ca="1" si="58"/>
        <v>ano</v>
      </c>
      <c r="F406" t="str">
        <f t="shared" ca="1" si="59"/>
        <v>modrá</v>
      </c>
      <c r="G406" s="3">
        <f t="shared" ca="1" si="60"/>
        <v>80</v>
      </c>
      <c r="H406" s="4">
        <f t="shared" ca="1" si="61"/>
        <v>-18</v>
      </c>
      <c r="I406" t="str">
        <f t="shared" ca="1" si="62"/>
        <v>špatná</v>
      </c>
    </row>
    <row r="407" spans="1:9" x14ac:dyDescent="0.25">
      <c r="A407" s="1">
        <f t="shared" ca="1" si="54"/>
        <v>43399</v>
      </c>
      <c r="B407" s="2">
        <f t="shared" ca="1" si="55"/>
        <v>0.15615083105405181</v>
      </c>
      <c r="C407" t="str">
        <f t="shared" ca="1" si="56"/>
        <v>osobní</v>
      </c>
      <c r="D407">
        <f t="shared" ca="1" si="57"/>
        <v>77</v>
      </c>
      <c r="E407" t="str">
        <f t="shared" ca="1" si="58"/>
        <v>ano</v>
      </c>
      <c r="F407" t="str">
        <f t="shared" ca="1" si="59"/>
        <v>stříbrná</v>
      </c>
      <c r="G407" s="3">
        <f t="shared" ca="1" si="60"/>
        <v>74</v>
      </c>
      <c r="H407" s="4">
        <f t="shared" ca="1" si="61"/>
        <v>-20</v>
      </c>
      <c r="I407" t="str">
        <f t="shared" ca="1" si="62"/>
        <v>nulová</v>
      </c>
    </row>
    <row r="408" spans="1:9" x14ac:dyDescent="0.25">
      <c r="A408" s="1">
        <f t="shared" ca="1" si="54"/>
        <v>43400</v>
      </c>
      <c r="B408" s="2">
        <f t="shared" ca="1" si="55"/>
        <v>0.88633610740144542</v>
      </c>
      <c r="C408" t="str">
        <f t="shared" ca="1" si="56"/>
        <v>osobní</v>
      </c>
      <c r="D408">
        <f t="shared" ca="1" si="57"/>
        <v>143</v>
      </c>
      <c r="E408" t="str">
        <f t="shared" ca="1" si="58"/>
        <v>ano</v>
      </c>
      <c r="F408" t="str">
        <f t="shared" ca="1" si="59"/>
        <v>černá</v>
      </c>
      <c r="G408" s="3">
        <f t="shared" ca="1" si="60"/>
        <v>91</v>
      </c>
      <c r="H408" s="4">
        <f t="shared" ca="1" si="61"/>
        <v>5</v>
      </c>
      <c r="I408" t="str">
        <f t="shared" ca="1" si="62"/>
        <v>nulová</v>
      </c>
    </row>
    <row r="409" spans="1:9" x14ac:dyDescent="0.25">
      <c r="A409" s="1">
        <f t="shared" ca="1" si="54"/>
        <v>43378</v>
      </c>
      <c r="B409" s="2">
        <f t="shared" ca="1" si="55"/>
        <v>0.85115291899381995</v>
      </c>
      <c r="C409" t="str">
        <f t="shared" ca="1" si="56"/>
        <v>osobní</v>
      </c>
      <c r="D409">
        <f t="shared" ca="1" si="57"/>
        <v>45</v>
      </c>
      <c r="E409" t="str">
        <f t="shared" ca="1" si="58"/>
        <v>ne</v>
      </c>
      <c r="F409" t="str">
        <f t="shared" ca="1" si="59"/>
        <v>bílá</v>
      </c>
      <c r="G409" s="3">
        <f t="shared" ca="1" si="60"/>
        <v>71</v>
      </c>
      <c r="H409" s="4">
        <f t="shared" ca="1" si="61"/>
        <v>-15</v>
      </c>
      <c r="I409" t="str">
        <f t="shared" ca="1" si="62"/>
        <v>špatná</v>
      </c>
    </row>
    <row r="410" spans="1:9" x14ac:dyDescent="0.25">
      <c r="A410" s="1">
        <f t="shared" ca="1" si="54"/>
        <v>43378</v>
      </c>
      <c r="B410" s="2">
        <f t="shared" ca="1" si="55"/>
        <v>0.10921824901279209</v>
      </c>
      <c r="C410" t="str">
        <f t="shared" ca="1" si="56"/>
        <v>osobní</v>
      </c>
      <c r="D410">
        <f t="shared" ca="1" si="57"/>
        <v>131</v>
      </c>
      <c r="E410" t="str">
        <f t="shared" ca="1" si="58"/>
        <v>ano</v>
      </c>
      <c r="F410" t="str">
        <f t="shared" ca="1" si="59"/>
        <v>bílá</v>
      </c>
      <c r="G410" s="3">
        <f t="shared" ca="1" si="60"/>
        <v>88</v>
      </c>
      <c r="H410" s="4">
        <f t="shared" ca="1" si="61"/>
        <v>30</v>
      </c>
      <c r="I410" t="str">
        <f t="shared" ca="1" si="62"/>
        <v>dobrá</v>
      </c>
    </row>
    <row r="411" spans="1:9" x14ac:dyDescent="0.25">
      <c r="A411" s="1">
        <f t="shared" ca="1" si="54"/>
        <v>43385</v>
      </c>
      <c r="B411" s="2">
        <f t="shared" ca="1" si="55"/>
        <v>0.6260390424243325</v>
      </c>
      <c r="C411" t="str">
        <f t="shared" ca="1" si="56"/>
        <v>kolo</v>
      </c>
      <c r="D411">
        <f t="shared" ca="1" si="57"/>
        <v>141</v>
      </c>
      <c r="E411" t="str">
        <f t="shared" ca="1" si="58"/>
        <v>ano</v>
      </c>
      <c r="F411" t="str">
        <f t="shared" ca="1" si="59"/>
        <v>modrá</v>
      </c>
      <c r="G411" s="3">
        <f t="shared" ca="1" si="60"/>
        <v>87</v>
      </c>
      <c r="H411" s="4">
        <f t="shared" ca="1" si="61"/>
        <v>5</v>
      </c>
      <c r="I411" t="str">
        <f t="shared" ca="1" si="62"/>
        <v>dobrá</v>
      </c>
    </row>
    <row r="412" spans="1:9" x14ac:dyDescent="0.25">
      <c r="A412" s="1">
        <f t="shared" ca="1" si="54"/>
        <v>43389</v>
      </c>
      <c r="B412" s="2">
        <f t="shared" ca="1" si="55"/>
        <v>3.4296003974510825E-2</v>
      </c>
      <c r="C412" t="str">
        <f t="shared" ca="1" si="56"/>
        <v>kolo</v>
      </c>
      <c r="D412">
        <f t="shared" ca="1" si="57"/>
        <v>153</v>
      </c>
      <c r="E412" t="str">
        <f t="shared" ca="1" si="58"/>
        <v>ano</v>
      </c>
      <c r="F412" t="str">
        <f t="shared" ca="1" si="59"/>
        <v>zelená</v>
      </c>
      <c r="G412" s="3">
        <f t="shared" ca="1" si="60"/>
        <v>63</v>
      </c>
      <c r="H412" s="4">
        <f t="shared" ca="1" si="61"/>
        <v>-14</v>
      </c>
      <c r="I412" t="str">
        <f t="shared" ca="1" si="62"/>
        <v>špatná</v>
      </c>
    </row>
    <row r="413" spans="1:9" x14ac:dyDescent="0.25">
      <c r="A413" s="1">
        <f t="shared" ca="1" si="54"/>
        <v>43391</v>
      </c>
      <c r="B413" s="2">
        <f t="shared" ca="1" si="55"/>
        <v>0.91435441170366161</v>
      </c>
      <c r="C413" t="str">
        <f t="shared" ca="1" si="56"/>
        <v>motocykl</v>
      </c>
      <c r="D413">
        <f t="shared" ca="1" si="57"/>
        <v>104</v>
      </c>
      <c r="E413" t="str">
        <f t="shared" ca="1" si="58"/>
        <v>ano</v>
      </c>
      <c r="F413" t="str">
        <f t="shared" ca="1" si="59"/>
        <v>červená</v>
      </c>
      <c r="G413" s="3">
        <f t="shared" ca="1" si="60"/>
        <v>74</v>
      </c>
      <c r="H413" s="4">
        <f t="shared" ca="1" si="61"/>
        <v>6</v>
      </c>
      <c r="I413" t="str">
        <f t="shared" ca="1" si="62"/>
        <v>špatná</v>
      </c>
    </row>
    <row r="414" spans="1:9" x14ac:dyDescent="0.25">
      <c r="A414" s="1">
        <f t="shared" ca="1" si="54"/>
        <v>43391</v>
      </c>
      <c r="B414" s="2">
        <f t="shared" ca="1" si="55"/>
        <v>0.58890004420089492</v>
      </c>
      <c r="C414" t="str">
        <f t="shared" ca="1" si="56"/>
        <v>motocykl</v>
      </c>
      <c r="D414">
        <f t="shared" ca="1" si="57"/>
        <v>55</v>
      </c>
      <c r="E414" t="str">
        <f t="shared" ca="1" si="58"/>
        <v>ne</v>
      </c>
      <c r="F414" t="str">
        <f t="shared" ca="1" si="59"/>
        <v>černá</v>
      </c>
      <c r="G414" s="3">
        <f t="shared" ca="1" si="60"/>
        <v>74</v>
      </c>
      <c r="H414" s="4">
        <f t="shared" ca="1" si="61"/>
        <v>-9</v>
      </c>
      <c r="I414" t="str">
        <f t="shared" ca="1" si="62"/>
        <v>nulová</v>
      </c>
    </row>
    <row r="415" spans="1:9" x14ac:dyDescent="0.25">
      <c r="A415" s="1">
        <f t="shared" ca="1" si="54"/>
        <v>43379</v>
      </c>
      <c r="B415" s="2">
        <f t="shared" ca="1" si="55"/>
        <v>0.4840960123002026</v>
      </c>
      <c r="C415" t="str">
        <f t="shared" ca="1" si="56"/>
        <v>motocykl</v>
      </c>
      <c r="D415">
        <f t="shared" ca="1" si="57"/>
        <v>40</v>
      </c>
      <c r="E415" t="str">
        <f t="shared" ca="1" si="58"/>
        <v>ne</v>
      </c>
      <c r="F415" t="str">
        <f t="shared" ca="1" si="59"/>
        <v>bílá</v>
      </c>
      <c r="G415" s="3">
        <f t="shared" ca="1" si="60"/>
        <v>73</v>
      </c>
      <c r="H415" s="4">
        <f t="shared" ca="1" si="61"/>
        <v>37</v>
      </c>
      <c r="I415" t="str">
        <f t="shared" ca="1" si="62"/>
        <v>dobrá</v>
      </c>
    </row>
    <row r="416" spans="1:9" x14ac:dyDescent="0.25">
      <c r="A416" s="1">
        <f t="shared" ca="1" si="54"/>
        <v>43376</v>
      </c>
      <c r="B416" s="2">
        <f t="shared" ca="1" si="55"/>
        <v>5.8705883267217263E-2</v>
      </c>
      <c r="C416" t="str">
        <f t="shared" ca="1" si="56"/>
        <v>nákladní</v>
      </c>
      <c r="D416">
        <f t="shared" ca="1" si="57"/>
        <v>157</v>
      </c>
      <c r="E416" t="str">
        <f t="shared" ca="1" si="58"/>
        <v>ano</v>
      </c>
      <c r="F416" t="str">
        <f t="shared" ca="1" si="59"/>
        <v>stříbrná</v>
      </c>
      <c r="G416" s="3">
        <f t="shared" ca="1" si="60"/>
        <v>69</v>
      </c>
      <c r="H416" s="4">
        <f t="shared" ca="1" si="61"/>
        <v>-2</v>
      </c>
      <c r="I416" t="str">
        <f t="shared" ca="1" si="62"/>
        <v>dobrá</v>
      </c>
    </row>
    <row r="417" spans="1:9" x14ac:dyDescent="0.25">
      <c r="A417" s="1">
        <f t="shared" ca="1" si="54"/>
        <v>43386</v>
      </c>
      <c r="B417" s="2">
        <f t="shared" ca="1" si="55"/>
        <v>0.32760742992238734</v>
      </c>
      <c r="C417" t="str">
        <f t="shared" ca="1" si="56"/>
        <v>motocykl</v>
      </c>
      <c r="D417">
        <f t="shared" ca="1" si="57"/>
        <v>55</v>
      </c>
      <c r="E417" t="str">
        <f t="shared" ca="1" si="58"/>
        <v>ne</v>
      </c>
      <c r="F417" t="str">
        <f t="shared" ca="1" si="59"/>
        <v>stříbrná</v>
      </c>
      <c r="G417" s="3">
        <f t="shared" ca="1" si="60"/>
        <v>74</v>
      </c>
      <c r="H417" s="4">
        <f t="shared" ca="1" si="61"/>
        <v>7</v>
      </c>
      <c r="I417" t="str">
        <f t="shared" ca="1" si="62"/>
        <v>špatná</v>
      </c>
    </row>
    <row r="418" spans="1:9" x14ac:dyDescent="0.25">
      <c r="A418" s="1">
        <f t="shared" ca="1" si="54"/>
        <v>43390</v>
      </c>
      <c r="B418" s="2">
        <f t="shared" ca="1" si="55"/>
        <v>0.76211498121600441</v>
      </c>
      <c r="C418" t="str">
        <f t="shared" ca="1" si="56"/>
        <v>kolo</v>
      </c>
      <c r="D418">
        <f t="shared" ca="1" si="57"/>
        <v>125</v>
      </c>
      <c r="E418" t="str">
        <f t="shared" ca="1" si="58"/>
        <v>ano</v>
      </c>
      <c r="F418" t="str">
        <f t="shared" ca="1" si="59"/>
        <v>černá</v>
      </c>
      <c r="G418" s="3">
        <f t="shared" ca="1" si="60"/>
        <v>69</v>
      </c>
      <c r="H418" s="4">
        <f t="shared" ca="1" si="61"/>
        <v>15</v>
      </c>
      <c r="I418" t="str">
        <f t="shared" ca="1" si="62"/>
        <v>výborná</v>
      </c>
    </row>
    <row r="419" spans="1:9" x14ac:dyDescent="0.25">
      <c r="A419" s="1">
        <f t="shared" ca="1" si="54"/>
        <v>43380</v>
      </c>
      <c r="B419" s="2">
        <f t="shared" ca="1" si="55"/>
        <v>0.77984985565744147</v>
      </c>
      <c r="C419" t="str">
        <f t="shared" ca="1" si="56"/>
        <v>nákladní</v>
      </c>
      <c r="D419">
        <f t="shared" ca="1" si="57"/>
        <v>73</v>
      </c>
      <c r="E419" t="str">
        <f t="shared" ca="1" si="58"/>
        <v>ano</v>
      </c>
      <c r="F419" t="str">
        <f t="shared" ca="1" si="59"/>
        <v>bílá</v>
      </c>
      <c r="G419" s="3">
        <f t="shared" ca="1" si="60"/>
        <v>61</v>
      </c>
      <c r="H419" s="4">
        <f t="shared" ca="1" si="61"/>
        <v>-4</v>
      </c>
      <c r="I419" t="str">
        <f t="shared" ca="1" si="62"/>
        <v>dobrá</v>
      </c>
    </row>
    <row r="420" spans="1:9" x14ac:dyDescent="0.25">
      <c r="A420" s="1">
        <f t="shared" ca="1" si="54"/>
        <v>43396</v>
      </c>
      <c r="B420" s="2">
        <f t="shared" ca="1" si="55"/>
        <v>0.55879108081643181</v>
      </c>
      <c r="C420" t="str">
        <f t="shared" ca="1" si="56"/>
        <v>kolo</v>
      </c>
      <c r="D420">
        <f t="shared" ca="1" si="57"/>
        <v>53</v>
      </c>
      <c r="E420" t="str">
        <f t="shared" ca="1" si="58"/>
        <v>ne</v>
      </c>
      <c r="F420" t="str">
        <f t="shared" ca="1" si="59"/>
        <v>modrá</v>
      </c>
      <c r="G420" s="3">
        <f t="shared" ca="1" si="60"/>
        <v>91</v>
      </c>
      <c r="H420" s="4">
        <f t="shared" ca="1" si="61"/>
        <v>12</v>
      </c>
      <c r="I420" t="str">
        <f t="shared" ca="1" si="62"/>
        <v>nulová</v>
      </c>
    </row>
    <row r="421" spans="1:9" x14ac:dyDescent="0.25">
      <c r="A421" s="1">
        <f t="shared" ca="1" si="54"/>
        <v>43384</v>
      </c>
      <c r="B421" s="2">
        <f t="shared" ca="1" si="55"/>
        <v>0.88256036552931838</v>
      </c>
      <c r="C421" t="str">
        <f t="shared" ca="1" si="56"/>
        <v>nákladní</v>
      </c>
      <c r="D421">
        <f t="shared" ca="1" si="57"/>
        <v>133</v>
      </c>
      <c r="E421" t="str">
        <f t="shared" ca="1" si="58"/>
        <v>ano</v>
      </c>
      <c r="F421" t="str">
        <f t="shared" ca="1" si="59"/>
        <v>bílá</v>
      </c>
      <c r="G421" s="3">
        <f t="shared" ca="1" si="60"/>
        <v>72</v>
      </c>
      <c r="H421" s="4">
        <f t="shared" ca="1" si="61"/>
        <v>-8</v>
      </c>
      <c r="I421" t="str">
        <f t="shared" ca="1" si="62"/>
        <v>nulová</v>
      </c>
    </row>
    <row r="422" spans="1:9" x14ac:dyDescent="0.25">
      <c r="A422" s="1">
        <f t="shared" ca="1" si="54"/>
        <v>43377</v>
      </c>
      <c r="B422" s="2">
        <f t="shared" ca="1" si="55"/>
        <v>0.16688137474251352</v>
      </c>
      <c r="C422" t="str">
        <f t="shared" ca="1" si="56"/>
        <v>kolo</v>
      </c>
      <c r="D422">
        <f t="shared" ca="1" si="57"/>
        <v>103</v>
      </c>
      <c r="E422" t="str">
        <f t="shared" ca="1" si="58"/>
        <v>ano</v>
      </c>
      <c r="F422" t="str">
        <f t="shared" ca="1" si="59"/>
        <v>stříbrná</v>
      </c>
      <c r="G422" s="3">
        <f t="shared" ca="1" si="60"/>
        <v>86</v>
      </c>
      <c r="H422" s="4">
        <f t="shared" ca="1" si="61"/>
        <v>1</v>
      </c>
      <c r="I422" t="str">
        <f t="shared" ca="1" si="62"/>
        <v>výborná</v>
      </c>
    </row>
    <row r="423" spans="1:9" x14ac:dyDescent="0.25">
      <c r="A423" s="1">
        <f t="shared" ca="1" si="54"/>
        <v>43374</v>
      </c>
      <c r="B423" s="2">
        <f t="shared" ca="1" si="55"/>
        <v>0.91888129824966014</v>
      </c>
      <c r="C423" t="str">
        <f t="shared" ca="1" si="56"/>
        <v>motocykl</v>
      </c>
      <c r="D423">
        <f t="shared" ca="1" si="57"/>
        <v>30</v>
      </c>
      <c r="E423" t="str">
        <f t="shared" ca="1" si="58"/>
        <v>ne</v>
      </c>
      <c r="F423" t="str">
        <f t="shared" ca="1" si="59"/>
        <v>modrá</v>
      </c>
      <c r="G423" s="3">
        <f t="shared" ca="1" si="60"/>
        <v>74</v>
      </c>
      <c r="H423" s="4">
        <f t="shared" ca="1" si="61"/>
        <v>7</v>
      </c>
      <c r="I423" t="str">
        <f t="shared" ca="1" si="62"/>
        <v>dobrá</v>
      </c>
    </row>
    <row r="424" spans="1:9" x14ac:dyDescent="0.25">
      <c r="A424" s="1">
        <f t="shared" ca="1" si="54"/>
        <v>43373</v>
      </c>
      <c r="B424" s="2">
        <f t="shared" ca="1" si="55"/>
        <v>0.40507174826069126</v>
      </c>
      <c r="C424" t="str">
        <f t="shared" ca="1" si="56"/>
        <v>osobní</v>
      </c>
      <c r="D424">
        <f t="shared" ca="1" si="57"/>
        <v>126</v>
      </c>
      <c r="E424" t="str">
        <f t="shared" ca="1" si="58"/>
        <v>ano</v>
      </c>
      <c r="F424" t="str">
        <f t="shared" ca="1" si="59"/>
        <v>bílá</v>
      </c>
      <c r="G424" s="3">
        <f t="shared" ca="1" si="60"/>
        <v>95</v>
      </c>
      <c r="H424" s="4">
        <f t="shared" ca="1" si="61"/>
        <v>-7</v>
      </c>
      <c r="I424" t="str">
        <f t="shared" ca="1" si="62"/>
        <v>výborná</v>
      </c>
    </row>
    <row r="425" spans="1:9" x14ac:dyDescent="0.25">
      <c r="A425" s="1">
        <f t="shared" ca="1" si="54"/>
        <v>43400</v>
      </c>
      <c r="B425" s="2">
        <f t="shared" ca="1" si="55"/>
        <v>0.90249329742987028</v>
      </c>
      <c r="C425" t="str">
        <f t="shared" ca="1" si="56"/>
        <v>nákladní</v>
      </c>
      <c r="D425">
        <f t="shared" ca="1" si="57"/>
        <v>77</v>
      </c>
      <c r="E425" t="str">
        <f t="shared" ca="1" si="58"/>
        <v>ano</v>
      </c>
      <c r="F425" t="str">
        <f t="shared" ca="1" si="59"/>
        <v>červená</v>
      </c>
      <c r="G425" s="3">
        <f t="shared" ca="1" si="60"/>
        <v>95</v>
      </c>
      <c r="H425" s="4">
        <f t="shared" ca="1" si="61"/>
        <v>15</v>
      </c>
      <c r="I425" t="str">
        <f t="shared" ca="1" si="62"/>
        <v>výborná</v>
      </c>
    </row>
    <row r="426" spans="1:9" x14ac:dyDescent="0.25">
      <c r="A426" s="1">
        <f t="shared" ca="1" si="54"/>
        <v>43376</v>
      </c>
      <c r="B426" s="2">
        <f t="shared" ca="1" si="55"/>
        <v>0.66052019569253428</v>
      </c>
      <c r="C426" t="str">
        <f t="shared" ca="1" si="56"/>
        <v>motocykl</v>
      </c>
      <c r="D426">
        <f t="shared" ca="1" si="57"/>
        <v>93</v>
      </c>
      <c r="E426" t="str">
        <f t="shared" ca="1" si="58"/>
        <v>ano</v>
      </c>
      <c r="F426" t="str">
        <f t="shared" ca="1" si="59"/>
        <v>stříbrná</v>
      </c>
      <c r="G426" s="3">
        <f t="shared" ca="1" si="60"/>
        <v>62</v>
      </c>
      <c r="H426" s="4">
        <f t="shared" ca="1" si="61"/>
        <v>-19</v>
      </c>
      <c r="I426" t="str">
        <f t="shared" ca="1" si="62"/>
        <v>nulová</v>
      </c>
    </row>
    <row r="427" spans="1:9" x14ac:dyDescent="0.25">
      <c r="A427" s="1">
        <f t="shared" ca="1" si="54"/>
        <v>43391</v>
      </c>
      <c r="B427" s="2">
        <f t="shared" ca="1" si="55"/>
        <v>0.51192972196847741</v>
      </c>
      <c r="C427" t="str">
        <f t="shared" ca="1" si="56"/>
        <v>nákladní</v>
      </c>
      <c r="D427">
        <f t="shared" ca="1" si="57"/>
        <v>136</v>
      </c>
      <c r="E427" t="str">
        <f t="shared" ca="1" si="58"/>
        <v>ano</v>
      </c>
      <c r="F427" t="str">
        <f t="shared" ca="1" si="59"/>
        <v>červená</v>
      </c>
      <c r="G427" s="3">
        <f t="shared" ca="1" si="60"/>
        <v>86</v>
      </c>
      <c r="H427" s="4">
        <f t="shared" ca="1" si="61"/>
        <v>29</v>
      </c>
      <c r="I427" t="str">
        <f t="shared" ca="1" si="62"/>
        <v>výborná</v>
      </c>
    </row>
    <row r="428" spans="1:9" x14ac:dyDescent="0.25">
      <c r="A428" s="1">
        <f t="shared" ca="1" si="54"/>
        <v>43376</v>
      </c>
      <c r="B428" s="2">
        <f t="shared" ca="1" si="55"/>
        <v>0.47583786961326224</v>
      </c>
      <c r="C428" t="str">
        <f t="shared" ca="1" si="56"/>
        <v>osobní</v>
      </c>
      <c r="D428">
        <f t="shared" ca="1" si="57"/>
        <v>68</v>
      </c>
      <c r="E428" t="str">
        <f t="shared" ca="1" si="58"/>
        <v>ano</v>
      </c>
      <c r="F428" t="str">
        <f t="shared" ca="1" si="59"/>
        <v>černá</v>
      </c>
      <c r="G428" s="3">
        <f t="shared" ca="1" si="60"/>
        <v>79</v>
      </c>
      <c r="H428" s="4">
        <f t="shared" ca="1" si="61"/>
        <v>-21</v>
      </c>
      <c r="I428" t="str">
        <f t="shared" ca="1" si="62"/>
        <v>výborná</v>
      </c>
    </row>
    <row r="429" spans="1:9" x14ac:dyDescent="0.25">
      <c r="A429" s="1">
        <f t="shared" ca="1" si="54"/>
        <v>43377</v>
      </c>
      <c r="B429" s="2">
        <f t="shared" ca="1" si="55"/>
        <v>0.75445807115980579</v>
      </c>
      <c r="C429" t="str">
        <f t="shared" ca="1" si="56"/>
        <v>motocykl</v>
      </c>
      <c r="D429">
        <f t="shared" ca="1" si="57"/>
        <v>31</v>
      </c>
      <c r="E429" t="str">
        <f t="shared" ca="1" si="58"/>
        <v>ne</v>
      </c>
      <c r="F429" t="str">
        <f t="shared" ca="1" si="59"/>
        <v>modrá</v>
      </c>
      <c r="G429" s="3">
        <f t="shared" ca="1" si="60"/>
        <v>76</v>
      </c>
      <c r="H429" s="4">
        <f t="shared" ca="1" si="61"/>
        <v>0</v>
      </c>
      <c r="I429" t="str">
        <f t="shared" ca="1" si="62"/>
        <v>špatná</v>
      </c>
    </row>
    <row r="430" spans="1:9" x14ac:dyDescent="0.25">
      <c r="A430" s="1">
        <f t="shared" ca="1" si="54"/>
        <v>43389</v>
      </c>
      <c r="B430" s="2">
        <f t="shared" ca="1" si="55"/>
        <v>0.54434103143309454</v>
      </c>
      <c r="C430" t="str">
        <f t="shared" ca="1" si="56"/>
        <v>osobní</v>
      </c>
      <c r="D430">
        <f t="shared" ca="1" si="57"/>
        <v>54</v>
      </c>
      <c r="E430" t="str">
        <f t="shared" ca="1" si="58"/>
        <v>ne</v>
      </c>
      <c r="F430" t="str">
        <f t="shared" ca="1" si="59"/>
        <v>modrá</v>
      </c>
      <c r="G430" s="3">
        <f t="shared" ca="1" si="60"/>
        <v>89</v>
      </c>
      <c r="H430" s="4">
        <f t="shared" ca="1" si="61"/>
        <v>-5</v>
      </c>
      <c r="I430" t="str">
        <f t="shared" ca="1" si="62"/>
        <v>výborná</v>
      </c>
    </row>
    <row r="431" spans="1:9" x14ac:dyDescent="0.25">
      <c r="A431" s="1">
        <f t="shared" ca="1" si="54"/>
        <v>43375</v>
      </c>
      <c r="B431" s="2">
        <f t="shared" ca="1" si="55"/>
        <v>0.87504196309499438</v>
      </c>
      <c r="C431" t="str">
        <f t="shared" ca="1" si="56"/>
        <v>kolo</v>
      </c>
      <c r="D431">
        <f t="shared" ca="1" si="57"/>
        <v>68</v>
      </c>
      <c r="E431" t="str">
        <f t="shared" ca="1" si="58"/>
        <v>ano</v>
      </c>
      <c r="F431" t="str">
        <f t="shared" ca="1" si="59"/>
        <v>černá</v>
      </c>
      <c r="G431" s="3">
        <f t="shared" ca="1" si="60"/>
        <v>62</v>
      </c>
      <c r="H431" s="4">
        <f t="shared" ca="1" si="61"/>
        <v>24</v>
      </c>
      <c r="I431" t="str">
        <f t="shared" ca="1" si="62"/>
        <v>nulová</v>
      </c>
    </row>
    <row r="432" spans="1:9" x14ac:dyDescent="0.25">
      <c r="A432" s="1">
        <f t="shared" ca="1" si="54"/>
        <v>43388</v>
      </c>
      <c r="B432" s="2">
        <f t="shared" ca="1" si="55"/>
        <v>0.51431491417698838</v>
      </c>
      <c r="C432" t="str">
        <f t="shared" ca="1" si="56"/>
        <v>kolo</v>
      </c>
      <c r="D432">
        <f t="shared" ca="1" si="57"/>
        <v>175</v>
      </c>
      <c r="E432" t="str">
        <f t="shared" ca="1" si="58"/>
        <v>ano</v>
      </c>
      <c r="F432" t="str">
        <f t="shared" ca="1" si="59"/>
        <v>červená</v>
      </c>
      <c r="G432" s="3">
        <f t="shared" ca="1" si="60"/>
        <v>82</v>
      </c>
      <c r="H432" s="4">
        <f t="shared" ca="1" si="61"/>
        <v>8</v>
      </c>
      <c r="I432" t="str">
        <f t="shared" ca="1" si="62"/>
        <v>špatná</v>
      </c>
    </row>
    <row r="433" spans="1:9" x14ac:dyDescent="0.25">
      <c r="A433" s="1">
        <f t="shared" ca="1" si="54"/>
        <v>43389</v>
      </c>
      <c r="B433" s="2">
        <f t="shared" ca="1" si="55"/>
        <v>0.22955231395888698</v>
      </c>
      <c r="C433" t="str">
        <f t="shared" ca="1" si="56"/>
        <v>nákladní</v>
      </c>
      <c r="D433">
        <f t="shared" ca="1" si="57"/>
        <v>63</v>
      </c>
      <c r="E433" t="str">
        <f t="shared" ca="1" si="58"/>
        <v>ano</v>
      </c>
      <c r="F433" t="str">
        <f t="shared" ca="1" si="59"/>
        <v>stříbrná</v>
      </c>
      <c r="G433" s="3">
        <f t="shared" ca="1" si="60"/>
        <v>76</v>
      </c>
      <c r="H433" s="4">
        <f t="shared" ca="1" si="61"/>
        <v>8</v>
      </c>
      <c r="I433" t="str">
        <f t="shared" ca="1" si="62"/>
        <v>špatná</v>
      </c>
    </row>
    <row r="434" spans="1:9" x14ac:dyDescent="0.25">
      <c r="A434" s="1">
        <f t="shared" ca="1" si="54"/>
        <v>43395</v>
      </c>
      <c r="B434" s="2">
        <f t="shared" ca="1" si="55"/>
        <v>0.26324257573570187</v>
      </c>
      <c r="C434" t="str">
        <f t="shared" ca="1" si="56"/>
        <v>osobní</v>
      </c>
      <c r="D434">
        <f t="shared" ca="1" si="57"/>
        <v>146</v>
      </c>
      <c r="E434" t="str">
        <f t="shared" ca="1" si="58"/>
        <v>ano</v>
      </c>
      <c r="F434" t="str">
        <f t="shared" ca="1" si="59"/>
        <v>šedá</v>
      </c>
      <c r="G434" s="3">
        <f t="shared" ca="1" si="60"/>
        <v>60</v>
      </c>
      <c r="H434" s="4">
        <f t="shared" ca="1" si="61"/>
        <v>-1</v>
      </c>
      <c r="I434" t="str">
        <f t="shared" ca="1" si="62"/>
        <v>výborná</v>
      </c>
    </row>
    <row r="435" spans="1:9" x14ac:dyDescent="0.25">
      <c r="A435" s="1">
        <f t="shared" ca="1" si="54"/>
        <v>43398</v>
      </c>
      <c r="B435" s="2">
        <f t="shared" ca="1" si="55"/>
        <v>0.89993553275557903</v>
      </c>
      <c r="C435" t="str">
        <f t="shared" ca="1" si="56"/>
        <v>kolo</v>
      </c>
      <c r="D435">
        <f t="shared" ca="1" si="57"/>
        <v>165</v>
      </c>
      <c r="E435" t="str">
        <f t="shared" ca="1" si="58"/>
        <v>ano</v>
      </c>
      <c r="F435" t="str">
        <f t="shared" ca="1" si="59"/>
        <v>červená</v>
      </c>
      <c r="G435" s="3">
        <f t="shared" ca="1" si="60"/>
        <v>63</v>
      </c>
      <c r="H435" s="4">
        <f t="shared" ca="1" si="61"/>
        <v>14</v>
      </c>
      <c r="I435" t="str">
        <f t="shared" ca="1" si="62"/>
        <v>nulová</v>
      </c>
    </row>
    <row r="436" spans="1:9" x14ac:dyDescent="0.25">
      <c r="A436" s="1">
        <f t="shared" ca="1" si="54"/>
        <v>43376</v>
      </c>
      <c r="B436" s="2">
        <f t="shared" ca="1" si="55"/>
        <v>6.5314312023408427E-2</v>
      </c>
      <c r="C436" t="str">
        <f t="shared" ca="1" si="56"/>
        <v>osobní</v>
      </c>
      <c r="D436">
        <f t="shared" ca="1" si="57"/>
        <v>178</v>
      </c>
      <c r="E436" t="str">
        <f t="shared" ca="1" si="58"/>
        <v>ano</v>
      </c>
      <c r="F436" t="str">
        <f t="shared" ca="1" si="59"/>
        <v>modrá</v>
      </c>
      <c r="G436" s="3">
        <f t="shared" ca="1" si="60"/>
        <v>77</v>
      </c>
      <c r="H436" s="4">
        <f t="shared" ca="1" si="61"/>
        <v>28</v>
      </c>
      <c r="I436" t="str">
        <f t="shared" ca="1" si="62"/>
        <v>nulová</v>
      </c>
    </row>
    <row r="437" spans="1:9" x14ac:dyDescent="0.25">
      <c r="A437" s="1">
        <f t="shared" ca="1" si="54"/>
        <v>43393</v>
      </c>
      <c r="B437" s="2">
        <f t="shared" ca="1" si="55"/>
        <v>0.55215675818421439</v>
      </c>
      <c r="C437" t="str">
        <f t="shared" ca="1" si="56"/>
        <v>nákladní</v>
      </c>
      <c r="D437">
        <f t="shared" ca="1" si="57"/>
        <v>83</v>
      </c>
      <c r="E437" t="str">
        <f t="shared" ca="1" si="58"/>
        <v>ano</v>
      </c>
      <c r="F437" t="str">
        <f t="shared" ca="1" si="59"/>
        <v>stříbrná</v>
      </c>
      <c r="G437" s="3">
        <f t="shared" ca="1" si="60"/>
        <v>67</v>
      </c>
      <c r="H437" s="4">
        <f t="shared" ca="1" si="61"/>
        <v>-18</v>
      </c>
      <c r="I437" t="str">
        <f t="shared" ca="1" si="62"/>
        <v>špatná</v>
      </c>
    </row>
    <row r="438" spans="1:9" x14ac:dyDescent="0.25">
      <c r="A438" s="1">
        <f t="shared" ca="1" si="54"/>
        <v>43375</v>
      </c>
      <c r="B438" s="2">
        <f t="shared" ca="1" si="55"/>
        <v>0.62745756723250723</v>
      </c>
      <c r="C438" t="str">
        <f t="shared" ca="1" si="56"/>
        <v>osobní</v>
      </c>
      <c r="D438">
        <f t="shared" ca="1" si="57"/>
        <v>73</v>
      </c>
      <c r="E438" t="str">
        <f t="shared" ca="1" si="58"/>
        <v>ano</v>
      </c>
      <c r="F438" t="str">
        <f t="shared" ca="1" si="59"/>
        <v>bílá</v>
      </c>
      <c r="G438" s="3">
        <f t="shared" ca="1" si="60"/>
        <v>71</v>
      </c>
      <c r="H438" s="4">
        <f t="shared" ca="1" si="61"/>
        <v>2</v>
      </c>
      <c r="I438" t="str">
        <f t="shared" ca="1" si="62"/>
        <v>nulová</v>
      </c>
    </row>
    <row r="439" spans="1:9" x14ac:dyDescent="0.25">
      <c r="A439" s="1">
        <f t="shared" ca="1" si="54"/>
        <v>43399</v>
      </c>
      <c r="B439" s="2">
        <f t="shared" ca="1" si="55"/>
        <v>0.81258948852879298</v>
      </c>
      <c r="C439" t="str">
        <f t="shared" ca="1" si="56"/>
        <v>osobní</v>
      </c>
      <c r="D439">
        <f t="shared" ca="1" si="57"/>
        <v>45</v>
      </c>
      <c r="E439" t="str">
        <f t="shared" ca="1" si="58"/>
        <v>ne</v>
      </c>
      <c r="F439" t="str">
        <f t="shared" ca="1" si="59"/>
        <v>modrá</v>
      </c>
      <c r="G439" s="3">
        <f t="shared" ca="1" si="60"/>
        <v>93</v>
      </c>
      <c r="H439" s="4">
        <f t="shared" ca="1" si="61"/>
        <v>17</v>
      </c>
      <c r="I439" t="str">
        <f t="shared" ca="1" si="62"/>
        <v>výborná</v>
      </c>
    </row>
    <row r="440" spans="1:9" x14ac:dyDescent="0.25">
      <c r="A440" s="1">
        <f t="shared" ca="1" si="54"/>
        <v>43373</v>
      </c>
      <c r="B440" s="2">
        <f t="shared" ca="1" si="55"/>
        <v>0.42148170168554244</v>
      </c>
      <c r="C440" t="str">
        <f t="shared" ca="1" si="56"/>
        <v>osobní</v>
      </c>
      <c r="D440">
        <f t="shared" ca="1" si="57"/>
        <v>179</v>
      </c>
      <c r="E440" t="str">
        <f t="shared" ca="1" si="58"/>
        <v>ano</v>
      </c>
      <c r="F440" t="str">
        <f t="shared" ca="1" si="59"/>
        <v>stříbrná</v>
      </c>
      <c r="G440" s="3">
        <f t="shared" ca="1" si="60"/>
        <v>77</v>
      </c>
      <c r="H440" s="4">
        <f t="shared" ca="1" si="61"/>
        <v>13</v>
      </c>
      <c r="I440" t="str">
        <f t="shared" ca="1" si="62"/>
        <v>špatná</v>
      </c>
    </row>
    <row r="441" spans="1:9" x14ac:dyDescent="0.25">
      <c r="A441" s="1">
        <f t="shared" ca="1" si="54"/>
        <v>43381</v>
      </c>
      <c r="B441" s="2">
        <f t="shared" ca="1" si="55"/>
        <v>0.57010988262455697</v>
      </c>
      <c r="C441" t="str">
        <f t="shared" ca="1" si="56"/>
        <v>osobní</v>
      </c>
      <c r="D441">
        <f t="shared" ca="1" si="57"/>
        <v>31</v>
      </c>
      <c r="E441" t="str">
        <f t="shared" ca="1" si="58"/>
        <v>ne</v>
      </c>
      <c r="F441" t="str">
        <f t="shared" ca="1" si="59"/>
        <v>stříbrná</v>
      </c>
      <c r="G441" s="3">
        <f t="shared" ca="1" si="60"/>
        <v>78</v>
      </c>
      <c r="H441" s="4">
        <f t="shared" ca="1" si="61"/>
        <v>13</v>
      </c>
      <c r="I441" t="str">
        <f t="shared" ca="1" si="62"/>
        <v>dobrá</v>
      </c>
    </row>
    <row r="442" spans="1:9" x14ac:dyDescent="0.25">
      <c r="A442" s="1">
        <f t="shared" ca="1" si="54"/>
        <v>43396</v>
      </c>
      <c r="B442" s="2">
        <f t="shared" ca="1" si="55"/>
        <v>0.53666980850358137</v>
      </c>
      <c r="C442" t="str">
        <f t="shared" ca="1" si="56"/>
        <v>nákladní</v>
      </c>
      <c r="D442">
        <f t="shared" ca="1" si="57"/>
        <v>42</v>
      </c>
      <c r="E442" t="str">
        <f t="shared" ca="1" si="58"/>
        <v>ne</v>
      </c>
      <c r="F442" t="str">
        <f t="shared" ca="1" si="59"/>
        <v>černá</v>
      </c>
      <c r="G442" s="3">
        <f t="shared" ca="1" si="60"/>
        <v>78</v>
      </c>
      <c r="H442" s="4">
        <f t="shared" ca="1" si="61"/>
        <v>8</v>
      </c>
      <c r="I442" t="str">
        <f t="shared" ca="1" si="62"/>
        <v>špatná</v>
      </c>
    </row>
    <row r="443" spans="1:9" x14ac:dyDescent="0.25">
      <c r="A443" s="1">
        <f t="shared" ca="1" si="54"/>
        <v>43374</v>
      </c>
      <c r="B443" s="2">
        <f t="shared" ca="1" si="55"/>
        <v>0.539705467211408</v>
      </c>
      <c r="C443" t="str">
        <f t="shared" ca="1" si="56"/>
        <v>osobní</v>
      </c>
      <c r="D443">
        <f t="shared" ca="1" si="57"/>
        <v>149</v>
      </c>
      <c r="E443" t="str">
        <f t="shared" ca="1" si="58"/>
        <v>ano</v>
      </c>
      <c r="F443" t="str">
        <f t="shared" ca="1" si="59"/>
        <v>stříbrná</v>
      </c>
      <c r="G443" s="3">
        <f t="shared" ca="1" si="60"/>
        <v>73</v>
      </c>
      <c r="H443" s="4">
        <f t="shared" ca="1" si="61"/>
        <v>4</v>
      </c>
      <c r="I443" t="str">
        <f t="shared" ca="1" si="62"/>
        <v>nulová</v>
      </c>
    </row>
    <row r="444" spans="1:9" x14ac:dyDescent="0.25">
      <c r="A444" s="1">
        <f t="shared" ca="1" si="54"/>
        <v>43387</v>
      </c>
      <c r="B444" s="2">
        <f t="shared" ca="1" si="55"/>
        <v>0.75344477589169101</v>
      </c>
      <c r="C444" t="str">
        <f t="shared" ca="1" si="56"/>
        <v>nákladní</v>
      </c>
      <c r="D444">
        <f t="shared" ca="1" si="57"/>
        <v>45</v>
      </c>
      <c r="E444" t="str">
        <f t="shared" ca="1" si="58"/>
        <v>ne</v>
      </c>
      <c r="F444" t="str">
        <f t="shared" ca="1" si="59"/>
        <v>šedá</v>
      </c>
      <c r="G444" s="3">
        <f t="shared" ca="1" si="60"/>
        <v>61</v>
      </c>
      <c r="H444" s="4">
        <f t="shared" ca="1" si="61"/>
        <v>14</v>
      </c>
      <c r="I444" t="str">
        <f t="shared" ca="1" si="62"/>
        <v>dobrá</v>
      </c>
    </row>
    <row r="445" spans="1:9" x14ac:dyDescent="0.25">
      <c r="A445" s="1">
        <f t="shared" ca="1" si="54"/>
        <v>43393</v>
      </c>
      <c r="B445" s="2">
        <f t="shared" ca="1" si="55"/>
        <v>0.4737701467141141</v>
      </c>
      <c r="C445" t="str">
        <f t="shared" ca="1" si="56"/>
        <v>motocykl</v>
      </c>
      <c r="D445">
        <f t="shared" ca="1" si="57"/>
        <v>70</v>
      </c>
      <c r="E445" t="str">
        <f t="shared" ca="1" si="58"/>
        <v>ano</v>
      </c>
      <c r="F445" t="str">
        <f t="shared" ca="1" si="59"/>
        <v>stříbrná</v>
      </c>
      <c r="G445" s="3">
        <f t="shared" ca="1" si="60"/>
        <v>72</v>
      </c>
      <c r="H445" s="4">
        <f t="shared" ca="1" si="61"/>
        <v>-21</v>
      </c>
      <c r="I445" t="str">
        <f t="shared" ca="1" si="62"/>
        <v>nulová</v>
      </c>
    </row>
    <row r="446" spans="1:9" x14ac:dyDescent="0.25">
      <c r="A446" s="1">
        <f t="shared" ca="1" si="54"/>
        <v>43399</v>
      </c>
      <c r="B446" s="2">
        <f t="shared" ca="1" si="55"/>
        <v>0.32444007940542874</v>
      </c>
      <c r="C446" t="str">
        <f t="shared" ca="1" si="56"/>
        <v>kolo</v>
      </c>
      <c r="D446">
        <f t="shared" ca="1" si="57"/>
        <v>60</v>
      </c>
      <c r="E446" t="str">
        <f t="shared" ca="1" si="58"/>
        <v>ano</v>
      </c>
      <c r="F446" t="str">
        <f t="shared" ca="1" si="59"/>
        <v>červená</v>
      </c>
      <c r="G446" s="3">
        <f t="shared" ca="1" si="60"/>
        <v>66</v>
      </c>
      <c r="H446" s="4">
        <f t="shared" ca="1" si="61"/>
        <v>-11</v>
      </c>
      <c r="I446" t="str">
        <f t="shared" ca="1" si="62"/>
        <v>dobrá</v>
      </c>
    </row>
    <row r="447" spans="1:9" x14ac:dyDescent="0.25">
      <c r="A447" s="1">
        <f t="shared" ca="1" si="54"/>
        <v>43382</v>
      </c>
      <c r="B447" s="2">
        <f t="shared" ca="1" si="55"/>
        <v>0.76175869483333436</v>
      </c>
      <c r="C447" t="str">
        <f t="shared" ca="1" si="56"/>
        <v>kolo</v>
      </c>
      <c r="D447">
        <f t="shared" ca="1" si="57"/>
        <v>54</v>
      </c>
      <c r="E447" t="str">
        <f t="shared" ca="1" si="58"/>
        <v>ne</v>
      </c>
      <c r="F447" t="str">
        <f t="shared" ca="1" si="59"/>
        <v>bílá</v>
      </c>
      <c r="G447" s="3">
        <f t="shared" ca="1" si="60"/>
        <v>64</v>
      </c>
      <c r="H447" s="4">
        <f t="shared" ca="1" si="61"/>
        <v>-9</v>
      </c>
      <c r="I447" t="str">
        <f t="shared" ca="1" si="62"/>
        <v>výborná</v>
      </c>
    </row>
    <row r="448" spans="1:9" x14ac:dyDescent="0.25">
      <c r="A448" s="1">
        <f t="shared" ca="1" si="54"/>
        <v>43378</v>
      </c>
      <c r="B448" s="2">
        <f t="shared" ca="1" si="55"/>
        <v>5.1231232917990588E-2</v>
      </c>
      <c r="C448" t="str">
        <f t="shared" ca="1" si="56"/>
        <v>kolo</v>
      </c>
      <c r="D448">
        <f t="shared" ca="1" si="57"/>
        <v>103</v>
      </c>
      <c r="E448" t="str">
        <f t="shared" ca="1" si="58"/>
        <v>ano</v>
      </c>
      <c r="F448" t="str">
        <f t="shared" ca="1" si="59"/>
        <v>černá</v>
      </c>
      <c r="G448" s="3">
        <f t="shared" ca="1" si="60"/>
        <v>84</v>
      </c>
      <c r="H448" s="4">
        <f t="shared" ca="1" si="61"/>
        <v>-19</v>
      </c>
      <c r="I448" t="str">
        <f t="shared" ca="1" si="62"/>
        <v>dobrá</v>
      </c>
    </row>
    <row r="449" spans="1:9" x14ac:dyDescent="0.25">
      <c r="A449" s="1">
        <f t="shared" ca="1" si="54"/>
        <v>43398</v>
      </c>
      <c r="B449" s="2">
        <f t="shared" ca="1" si="55"/>
        <v>0.56374482294179684</v>
      </c>
      <c r="C449" t="str">
        <f t="shared" ca="1" si="56"/>
        <v>osobní</v>
      </c>
      <c r="D449">
        <f t="shared" ca="1" si="57"/>
        <v>92</v>
      </c>
      <c r="E449" t="str">
        <f t="shared" ca="1" si="58"/>
        <v>ano</v>
      </c>
      <c r="F449" t="str">
        <f t="shared" ca="1" si="59"/>
        <v>zelená</v>
      </c>
      <c r="G449" s="3">
        <f t="shared" ca="1" si="60"/>
        <v>80</v>
      </c>
      <c r="H449" s="4">
        <f t="shared" ca="1" si="61"/>
        <v>33</v>
      </c>
      <c r="I449" t="str">
        <f t="shared" ca="1" si="62"/>
        <v>dobrá</v>
      </c>
    </row>
    <row r="450" spans="1:9" x14ac:dyDescent="0.25">
      <c r="A450" s="1">
        <f t="shared" ca="1" si="54"/>
        <v>43396</v>
      </c>
      <c r="B450" s="2">
        <f t="shared" ca="1" si="55"/>
        <v>2.9136975141659471E-2</v>
      </c>
      <c r="C450" t="str">
        <f t="shared" ca="1" si="56"/>
        <v>nákladní</v>
      </c>
      <c r="D450">
        <f t="shared" ca="1" si="57"/>
        <v>98</v>
      </c>
      <c r="E450" t="str">
        <f t="shared" ca="1" si="58"/>
        <v>ano</v>
      </c>
      <c r="F450" t="str">
        <f t="shared" ca="1" si="59"/>
        <v>červená</v>
      </c>
      <c r="G450" s="3">
        <f t="shared" ca="1" si="60"/>
        <v>71</v>
      </c>
      <c r="H450" s="4">
        <f t="shared" ca="1" si="61"/>
        <v>-6</v>
      </c>
      <c r="I450" t="str">
        <f t="shared" ca="1" si="62"/>
        <v>výborná</v>
      </c>
    </row>
    <row r="451" spans="1:9" x14ac:dyDescent="0.25">
      <c r="A451" s="1">
        <f t="shared" ca="1" si="54"/>
        <v>43399</v>
      </c>
      <c r="B451" s="2">
        <f t="shared" ca="1" si="55"/>
        <v>0.37298372802201907</v>
      </c>
      <c r="C451" t="str">
        <f t="shared" ca="1" si="56"/>
        <v>nákladní</v>
      </c>
      <c r="D451">
        <f t="shared" ca="1" si="57"/>
        <v>148</v>
      </c>
      <c r="E451" t="str">
        <f t="shared" ca="1" si="58"/>
        <v>ano</v>
      </c>
      <c r="F451" t="str">
        <f t="shared" ca="1" si="59"/>
        <v>šedá</v>
      </c>
      <c r="G451" s="3">
        <f t="shared" ca="1" si="60"/>
        <v>80</v>
      </c>
      <c r="H451" s="4">
        <f t="shared" ca="1" si="61"/>
        <v>19</v>
      </c>
      <c r="I451" t="str">
        <f t="shared" ca="1" si="62"/>
        <v>špatná</v>
      </c>
    </row>
    <row r="452" spans="1:9" x14ac:dyDescent="0.25">
      <c r="A452" s="1">
        <f t="shared" ref="A452:A515" ca="1" si="63">RANDBETWEEN($L$4,$M$4)</f>
        <v>43376</v>
      </c>
      <c r="B452" s="2">
        <f t="shared" ref="B452:B515" ca="1" si="64">RAND()</f>
        <v>0.51835154454464727</v>
      </c>
      <c r="C452" t="str">
        <f t="shared" ref="C452:C515" ca="1" si="65">CHOOSE(RANDBETWEEN(1,4),$P$4,$P$5,$P$6,$P$7)</f>
        <v>motocykl</v>
      </c>
      <c r="D452">
        <f t="shared" ref="D452:D515" ca="1" si="66">RANDBETWEEN(30,180)</f>
        <v>55</v>
      </c>
      <c r="E452" t="str">
        <f t="shared" ref="E452:E515" ca="1" si="67">IF(D452&gt;56,"ano","ne")</f>
        <v>ne</v>
      </c>
      <c r="F452" t="str">
        <f t="shared" ref="F452:F515" ca="1" si="68">CHOOSE(RANDBETWEEN(1,7),$Q$4,$Q$5,$Q$6,$Q$7,$Q$8,$Q$9,$Q$10,$Q$11)</f>
        <v>stříbrná</v>
      </c>
      <c r="G452" s="3">
        <f t="shared" ref="G452:G515" ca="1" si="69">RANDBETWEEN(60,95)</f>
        <v>68</v>
      </c>
      <c r="H452" s="4">
        <f t="shared" ref="H452:H515" ca="1" si="70">RANDBETWEEN(-21,38)</f>
        <v>-4</v>
      </c>
      <c r="I452" t="str">
        <f t="shared" ref="I452:I515" ca="1" si="71">CHOOSE(RANDBETWEEN(1,4),$O$4,$O$5,$O$6,$O$7)</f>
        <v>dobrá</v>
      </c>
    </row>
    <row r="453" spans="1:9" x14ac:dyDescent="0.25">
      <c r="A453" s="1">
        <f t="shared" ca="1" si="63"/>
        <v>43397</v>
      </c>
      <c r="B453" s="2">
        <f t="shared" ca="1" si="64"/>
        <v>0.60698204904725506</v>
      </c>
      <c r="C453" t="str">
        <f t="shared" ca="1" si="65"/>
        <v>motocykl</v>
      </c>
      <c r="D453">
        <f t="shared" ca="1" si="66"/>
        <v>63</v>
      </c>
      <c r="E453" t="str">
        <f t="shared" ca="1" si="67"/>
        <v>ano</v>
      </c>
      <c r="F453" t="str">
        <f t="shared" ca="1" si="68"/>
        <v>modrá</v>
      </c>
      <c r="G453" s="3">
        <f t="shared" ca="1" si="69"/>
        <v>72</v>
      </c>
      <c r="H453" s="4">
        <f t="shared" ca="1" si="70"/>
        <v>28</v>
      </c>
      <c r="I453" t="str">
        <f t="shared" ca="1" si="71"/>
        <v>výborná</v>
      </c>
    </row>
    <row r="454" spans="1:9" x14ac:dyDescent="0.25">
      <c r="A454" s="1">
        <f t="shared" ca="1" si="63"/>
        <v>43382</v>
      </c>
      <c r="B454" s="2">
        <f t="shared" ca="1" si="64"/>
        <v>0.46993921020613139</v>
      </c>
      <c r="C454" t="str">
        <f t="shared" ca="1" si="65"/>
        <v>osobní</v>
      </c>
      <c r="D454">
        <f t="shared" ca="1" si="66"/>
        <v>166</v>
      </c>
      <c r="E454" t="str">
        <f t="shared" ca="1" si="67"/>
        <v>ano</v>
      </c>
      <c r="F454" t="str">
        <f t="shared" ca="1" si="68"/>
        <v>modrá</v>
      </c>
      <c r="G454" s="3">
        <f t="shared" ca="1" si="69"/>
        <v>74</v>
      </c>
      <c r="H454" s="4">
        <f t="shared" ca="1" si="70"/>
        <v>26</v>
      </c>
      <c r="I454" t="str">
        <f t="shared" ca="1" si="71"/>
        <v>špatná</v>
      </c>
    </row>
    <row r="455" spans="1:9" x14ac:dyDescent="0.25">
      <c r="A455" s="1">
        <f t="shared" ca="1" si="63"/>
        <v>43389</v>
      </c>
      <c r="B455" s="2">
        <f t="shared" ca="1" si="64"/>
        <v>0.57323733627382212</v>
      </c>
      <c r="C455" t="str">
        <f t="shared" ca="1" si="65"/>
        <v>kolo</v>
      </c>
      <c r="D455">
        <f t="shared" ca="1" si="66"/>
        <v>85</v>
      </c>
      <c r="E455" t="str">
        <f t="shared" ca="1" si="67"/>
        <v>ano</v>
      </c>
      <c r="F455" t="str">
        <f t="shared" ca="1" si="68"/>
        <v>zelená</v>
      </c>
      <c r="G455" s="3">
        <f t="shared" ca="1" si="69"/>
        <v>95</v>
      </c>
      <c r="H455" s="4">
        <f t="shared" ca="1" si="70"/>
        <v>30</v>
      </c>
      <c r="I455" t="str">
        <f t="shared" ca="1" si="71"/>
        <v>dobrá</v>
      </c>
    </row>
    <row r="456" spans="1:9" x14ac:dyDescent="0.25">
      <c r="A456" s="1">
        <f t="shared" ca="1" si="63"/>
        <v>43376</v>
      </c>
      <c r="B456" s="2">
        <f t="shared" ca="1" si="64"/>
        <v>0.98803925362956135</v>
      </c>
      <c r="C456" t="str">
        <f t="shared" ca="1" si="65"/>
        <v>kolo</v>
      </c>
      <c r="D456">
        <f t="shared" ca="1" si="66"/>
        <v>53</v>
      </c>
      <c r="E456" t="str">
        <f t="shared" ca="1" si="67"/>
        <v>ne</v>
      </c>
      <c r="F456" t="str">
        <f t="shared" ca="1" si="68"/>
        <v>šedá</v>
      </c>
      <c r="G456" s="3">
        <f t="shared" ca="1" si="69"/>
        <v>74</v>
      </c>
      <c r="H456" s="4">
        <f t="shared" ca="1" si="70"/>
        <v>32</v>
      </c>
      <c r="I456" t="str">
        <f t="shared" ca="1" si="71"/>
        <v>výborná</v>
      </c>
    </row>
    <row r="457" spans="1:9" x14ac:dyDescent="0.25">
      <c r="A457" s="1">
        <f t="shared" ca="1" si="63"/>
        <v>43381</v>
      </c>
      <c r="B457" s="2">
        <f t="shared" ca="1" si="64"/>
        <v>0.965679148403354</v>
      </c>
      <c r="C457" t="str">
        <f t="shared" ca="1" si="65"/>
        <v>nákladní</v>
      </c>
      <c r="D457">
        <f t="shared" ca="1" si="66"/>
        <v>121</v>
      </c>
      <c r="E457" t="str">
        <f t="shared" ca="1" si="67"/>
        <v>ano</v>
      </c>
      <c r="F457" t="str">
        <f t="shared" ca="1" si="68"/>
        <v>černá</v>
      </c>
      <c r="G457" s="3">
        <f t="shared" ca="1" si="69"/>
        <v>80</v>
      </c>
      <c r="H457" s="4">
        <f t="shared" ca="1" si="70"/>
        <v>-14</v>
      </c>
      <c r="I457" t="str">
        <f t="shared" ca="1" si="71"/>
        <v>dobrá</v>
      </c>
    </row>
    <row r="458" spans="1:9" x14ac:dyDescent="0.25">
      <c r="A458" s="1">
        <f t="shared" ca="1" si="63"/>
        <v>43390</v>
      </c>
      <c r="B458" s="2">
        <f t="shared" ca="1" si="64"/>
        <v>0.98543130058561013</v>
      </c>
      <c r="C458" t="str">
        <f t="shared" ca="1" si="65"/>
        <v>kolo</v>
      </c>
      <c r="D458">
        <f t="shared" ca="1" si="66"/>
        <v>34</v>
      </c>
      <c r="E458" t="str">
        <f t="shared" ca="1" si="67"/>
        <v>ne</v>
      </c>
      <c r="F458" t="str">
        <f t="shared" ca="1" si="68"/>
        <v>stříbrná</v>
      </c>
      <c r="G458" s="3">
        <f t="shared" ca="1" si="69"/>
        <v>91</v>
      </c>
      <c r="H458" s="4">
        <f t="shared" ca="1" si="70"/>
        <v>-3</v>
      </c>
      <c r="I458" t="str">
        <f t="shared" ca="1" si="71"/>
        <v>výborná</v>
      </c>
    </row>
    <row r="459" spans="1:9" x14ac:dyDescent="0.25">
      <c r="A459" s="1">
        <f t="shared" ca="1" si="63"/>
        <v>43376</v>
      </c>
      <c r="B459" s="2">
        <f t="shared" ca="1" si="64"/>
        <v>0.67450932719081835</v>
      </c>
      <c r="C459" t="str">
        <f t="shared" ca="1" si="65"/>
        <v>nákladní</v>
      </c>
      <c r="D459">
        <f t="shared" ca="1" si="66"/>
        <v>115</v>
      </c>
      <c r="E459" t="str">
        <f t="shared" ca="1" si="67"/>
        <v>ano</v>
      </c>
      <c r="F459" t="str">
        <f t="shared" ca="1" si="68"/>
        <v>bílá</v>
      </c>
      <c r="G459" s="3">
        <f t="shared" ca="1" si="69"/>
        <v>75</v>
      </c>
      <c r="H459" s="4">
        <f t="shared" ca="1" si="70"/>
        <v>-2</v>
      </c>
      <c r="I459" t="str">
        <f t="shared" ca="1" si="71"/>
        <v>nulová</v>
      </c>
    </row>
    <row r="460" spans="1:9" x14ac:dyDescent="0.25">
      <c r="A460" s="1">
        <f t="shared" ca="1" si="63"/>
        <v>43377</v>
      </c>
      <c r="B460" s="2">
        <f t="shared" ca="1" si="64"/>
        <v>0.91078148577142659</v>
      </c>
      <c r="C460" t="str">
        <f t="shared" ca="1" si="65"/>
        <v>nákladní</v>
      </c>
      <c r="D460">
        <f t="shared" ca="1" si="66"/>
        <v>62</v>
      </c>
      <c r="E460" t="str">
        <f t="shared" ca="1" si="67"/>
        <v>ano</v>
      </c>
      <c r="F460" t="str">
        <f t="shared" ca="1" si="68"/>
        <v>modrá</v>
      </c>
      <c r="G460" s="3">
        <f t="shared" ca="1" si="69"/>
        <v>80</v>
      </c>
      <c r="H460" s="4">
        <f t="shared" ca="1" si="70"/>
        <v>-2</v>
      </c>
      <c r="I460" t="str">
        <f t="shared" ca="1" si="71"/>
        <v>dobrá</v>
      </c>
    </row>
    <row r="461" spans="1:9" x14ac:dyDescent="0.25">
      <c r="A461" s="1">
        <f t="shared" ca="1" si="63"/>
        <v>43376</v>
      </c>
      <c r="B461" s="2">
        <f t="shared" ca="1" si="64"/>
        <v>0.42798301489391621</v>
      </c>
      <c r="C461" t="str">
        <f t="shared" ca="1" si="65"/>
        <v>motocykl</v>
      </c>
      <c r="D461">
        <f t="shared" ca="1" si="66"/>
        <v>77</v>
      </c>
      <c r="E461" t="str">
        <f t="shared" ca="1" si="67"/>
        <v>ano</v>
      </c>
      <c r="F461" t="str">
        <f t="shared" ca="1" si="68"/>
        <v>stříbrná</v>
      </c>
      <c r="G461" s="3">
        <f t="shared" ca="1" si="69"/>
        <v>68</v>
      </c>
      <c r="H461" s="4">
        <f t="shared" ca="1" si="70"/>
        <v>30</v>
      </c>
      <c r="I461" t="str">
        <f t="shared" ca="1" si="71"/>
        <v>špatná</v>
      </c>
    </row>
    <row r="462" spans="1:9" x14ac:dyDescent="0.25">
      <c r="A462" s="1">
        <f t="shared" ca="1" si="63"/>
        <v>43374</v>
      </c>
      <c r="B462" s="2">
        <f t="shared" ca="1" si="64"/>
        <v>0.7711531904255855</v>
      </c>
      <c r="C462" t="str">
        <f t="shared" ca="1" si="65"/>
        <v>kolo</v>
      </c>
      <c r="D462">
        <f t="shared" ca="1" si="66"/>
        <v>159</v>
      </c>
      <c r="E462" t="str">
        <f t="shared" ca="1" si="67"/>
        <v>ano</v>
      </c>
      <c r="F462" t="str">
        <f t="shared" ca="1" si="68"/>
        <v>zelená</v>
      </c>
      <c r="G462" s="3">
        <f t="shared" ca="1" si="69"/>
        <v>94</v>
      </c>
      <c r="H462" s="4">
        <f t="shared" ca="1" si="70"/>
        <v>36</v>
      </c>
      <c r="I462" t="str">
        <f t="shared" ca="1" si="71"/>
        <v>dobrá</v>
      </c>
    </row>
    <row r="463" spans="1:9" x14ac:dyDescent="0.25">
      <c r="A463" s="1">
        <f t="shared" ca="1" si="63"/>
        <v>43389</v>
      </c>
      <c r="B463" s="2">
        <f t="shared" ca="1" si="64"/>
        <v>0.10874352023756317</v>
      </c>
      <c r="C463" t="str">
        <f t="shared" ca="1" si="65"/>
        <v>nákladní</v>
      </c>
      <c r="D463">
        <f t="shared" ca="1" si="66"/>
        <v>40</v>
      </c>
      <c r="E463" t="str">
        <f t="shared" ca="1" si="67"/>
        <v>ne</v>
      </c>
      <c r="F463" t="str">
        <f t="shared" ca="1" si="68"/>
        <v>bílá</v>
      </c>
      <c r="G463" s="3">
        <f t="shared" ca="1" si="69"/>
        <v>69</v>
      </c>
      <c r="H463" s="4">
        <f t="shared" ca="1" si="70"/>
        <v>30</v>
      </c>
      <c r="I463" t="str">
        <f t="shared" ca="1" si="71"/>
        <v>nulová</v>
      </c>
    </row>
    <row r="464" spans="1:9" x14ac:dyDescent="0.25">
      <c r="A464" s="1">
        <f t="shared" ca="1" si="63"/>
        <v>43390</v>
      </c>
      <c r="B464" s="2">
        <f t="shared" ca="1" si="64"/>
        <v>0.915547592126706</v>
      </c>
      <c r="C464" t="str">
        <f t="shared" ca="1" si="65"/>
        <v>kolo</v>
      </c>
      <c r="D464">
        <f t="shared" ca="1" si="66"/>
        <v>91</v>
      </c>
      <c r="E464" t="str">
        <f t="shared" ca="1" si="67"/>
        <v>ano</v>
      </c>
      <c r="F464" t="str">
        <f t="shared" ca="1" si="68"/>
        <v>černá</v>
      </c>
      <c r="G464" s="3">
        <f t="shared" ca="1" si="69"/>
        <v>67</v>
      </c>
      <c r="H464" s="4">
        <f t="shared" ca="1" si="70"/>
        <v>-13</v>
      </c>
      <c r="I464" t="str">
        <f t="shared" ca="1" si="71"/>
        <v>dobrá</v>
      </c>
    </row>
    <row r="465" spans="1:9" x14ac:dyDescent="0.25">
      <c r="A465" s="1">
        <f t="shared" ca="1" si="63"/>
        <v>43377</v>
      </c>
      <c r="B465" s="2">
        <f t="shared" ca="1" si="64"/>
        <v>0.27352793035608647</v>
      </c>
      <c r="C465" t="str">
        <f t="shared" ca="1" si="65"/>
        <v>kolo</v>
      </c>
      <c r="D465">
        <f t="shared" ca="1" si="66"/>
        <v>145</v>
      </c>
      <c r="E465" t="str">
        <f t="shared" ca="1" si="67"/>
        <v>ano</v>
      </c>
      <c r="F465" t="str">
        <f t="shared" ca="1" si="68"/>
        <v>černá</v>
      </c>
      <c r="G465" s="3">
        <f t="shared" ca="1" si="69"/>
        <v>68</v>
      </c>
      <c r="H465" s="4">
        <f t="shared" ca="1" si="70"/>
        <v>4</v>
      </c>
      <c r="I465" t="str">
        <f t="shared" ca="1" si="71"/>
        <v>špatná</v>
      </c>
    </row>
    <row r="466" spans="1:9" x14ac:dyDescent="0.25">
      <c r="A466" s="1">
        <f t="shared" ca="1" si="63"/>
        <v>43396</v>
      </c>
      <c r="B466" s="2">
        <f t="shared" ca="1" si="64"/>
        <v>0.30895459382995749</v>
      </c>
      <c r="C466" t="str">
        <f t="shared" ca="1" si="65"/>
        <v>kolo</v>
      </c>
      <c r="D466">
        <f t="shared" ca="1" si="66"/>
        <v>79</v>
      </c>
      <c r="E466" t="str">
        <f t="shared" ca="1" si="67"/>
        <v>ano</v>
      </c>
      <c r="F466" t="str">
        <f t="shared" ca="1" si="68"/>
        <v>bílá</v>
      </c>
      <c r="G466" s="3">
        <f t="shared" ca="1" si="69"/>
        <v>60</v>
      </c>
      <c r="H466" s="4">
        <f t="shared" ca="1" si="70"/>
        <v>-15</v>
      </c>
      <c r="I466" t="str">
        <f t="shared" ca="1" si="71"/>
        <v>dobrá</v>
      </c>
    </row>
    <row r="467" spans="1:9" x14ac:dyDescent="0.25">
      <c r="A467" s="1">
        <f t="shared" ca="1" si="63"/>
        <v>43382</v>
      </c>
      <c r="B467" s="2">
        <f t="shared" ca="1" si="64"/>
        <v>0.28487227250678693</v>
      </c>
      <c r="C467" t="str">
        <f t="shared" ca="1" si="65"/>
        <v>motocykl</v>
      </c>
      <c r="D467">
        <f t="shared" ca="1" si="66"/>
        <v>57</v>
      </c>
      <c r="E467" t="str">
        <f t="shared" ca="1" si="67"/>
        <v>ano</v>
      </c>
      <c r="F467" t="str">
        <f t="shared" ca="1" si="68"/>
        <v>šedá</v>
      </c>
      <c r="G467" s="3">
        <f t="shared" ca="1" si="69"/>
        <v>86</v>
      </c>
      <c r="H467" s="4">
        <f t="shared" ca="1" si="70"/>
        <v>25</v>
      </c>
      <c r="I467" t="str">
        <f t="shared" ca="1" si="71"/>
        <v>dobrá</v>
      </c>
    </row>
    <row r="468" spans="1:9" x14ac:dyDescent="0.25">
      <c r="A468" s="1">
        <f t="shared" ca="1" si="63"/>
        <v>43390</v>
      </c>
      <c r="B468" s="2">
        <f t="shared" ca="1" si="64"/>
        <v>0.16215441144963005</v>
      </c>
      <c r="C468" t="str">
        <f t="shared" ca="1" si="65"/>
        <v>nákladní</v>
      </c>
      <c r="D468">
        <f t="shared" ca="1" si="66"/>
        <v>43</v>
      </c>
      <c r="E468" t="str">
        <f t="shared" ca="1" si="67"/>
        <v>ne</v>
      </c>
      <c r="F468" t="str">
        <f t="shared" ca="1" si="68"/>
        <v>stříbrná</v>
      </c>
      <c r="G468" s="3">
        <f t="shared" ca="1" si="69"/>
        <v>92</v>
      </c>
      <c r="H468" s="4">
        <f t="shared" ca="1" si="70"/>
        <v>-6</v>
      </c>
      <c r="I468" t="str">
        <f t="shared" ca="1" si="71"/>
        <v>nulová</v>
      </c>
    </row>
    <row r="469" spans="1:9" x14ac:dyDescent="0.25">
      <c r="A469" s="1">
        <f t="shared" ca="1" si="63"/>
        <v>43376</v>
      </c>
      <c r="B469" s="2">
        <f t="shared" ca="1" si="64"/>
        <v>8.2994697746165746E-2</v>
      </c>
      <c r="C469" t="str">
        <f t="shared" ca="1" si="65"/>
        <v>kolo</v>
      </c>
      <c r="D469">
        <f t="shared" ca="1" si="66"/>
        <v>76</v>
      </c>
      <c r="E469" t="str">
        <f t="shared" ca="1" si="67"/>
        <v>ano</v>
      </c>
      <c r="F469" t="str">
        <f t="shared" ca="1" si="68"/>
        <v>bílá</v>
      </c>
      <c r="G469" s="3">
        <f t="shared" ca="1" si="69"/>
        <v>95</v>
      </c>
      <c r="H469" s="4">
        <f t="shared" ca="1" si="70"/>
        <v>9</v>
      </c>
      <c r="I469" t="str">
        <f t="shared" ca="1" si="71"/>
        <v>nulová</v>
      </c>
    </row>
    <row r="470" spans="1:9" x14ac:dyDescent="0.25">
      <c r="A470" s="1">
        <f t="shared" ca="1" si="63"/>
        <v>43394</v>
      </c>
      <c r="B470" s="2">
        <f t="shared" ca="1" si="64"/>
        <v>0.37611162815996202</v>
      </c>
      <c r="C470" t="str">
        <f t="shared" ca="1" si="65"/>
        <v>motocykl</v>
      </c>
      <c r="D470">
        <f t="shared" ca="1" si="66"/>
        <v>51</v>
      </c>
      <c r="E470" t="str">
        <f t="shared" ca="1" si="67"/>
        <v>ne</v>
      </c>
      <c r="F470" t="str">
        <f t="shared" ca="1" si="68"/>
        <v>modrá</v>
      </c>
      <c r="G470" s="3">
        <f t="shared" ca="1" si="69"/>
        <v>90</v>
      </c>
      <c r="H470" s="4">
        <f t="shared" ca="1" si="70"/>
        <v>-11</v>
      </c>
      <c r="I470" t="str">
        <f t="shared" ca="1" si="71"/>
        <v>výborná</v>
      </c>
    </row>
    <row r="471" spans="1:9" x14ac:dyDescent="0.25">
      <c r="A471" s="1">
        <f t="shared" ca="1" si="63"/>
        <v>43373</v>
      </c>
      <c r="B471" s="2">
        <f t="shared" ca="1" si="64"/>
        <v>0.59964767230417593</v>
      </c>
      <c r="C471" t="str">
        <f t="shared" ca="1" si="65"/>
        <v>nákladní</v>
      </c>
      <c r="D471">
        <f t="shared" ca="1" si="66"/>
        <v>126</v>
      </c>
      <c r="E471" t="str">
        <f t="shared" ca="1" si="67"/>
        <v>ano</v>
      </c>
      <c r="F471" t="str">
        <f t="shared" ca="1" si="68"/>
        <v>šedá</v>
      </c>
      <c r="G471" s="3">
        <f t="shared" ca="1" si="69"/>
        <v>72</v>
      </c>
      <c r="H471" s="4">
        <f t="shared" ca="1" si="70"/>
        <v>0</v>
      </c>
      <c r="I471" t="str">
        <f t="shared" ca="1" si="71"/>
        <v>nulová</v>
      </c>
    </row>
    <row r="472" spans="1:9" x14ac:dyDescent="0.25">
      <c r="A472" s="1">
        <f t="shared" ca="1" si="63"/>
        <v>43373</v>
      </c>
      <c r="B472" s="2">
        <f t="shared" ca="1" si="64"/>
        <v>0.56418296841498972</v>
      </c>
      <c r="C472" t="str">
        <f t="shared" ca="1" si="65"/>
        <v>kolo</v>
      </c>
      <c r="D472">
        <f t="shared" ca="1" si="66"/>
        <v>147</v>
      </c>
      <c r="E472" t="str">
        <f t="shared" ca="1" si="67"/>
        <v>ano</v>
      </c>
      <c r="F472" t="str">
        <f t="shared" ca="1" si="68"/>
        <v>černá</v>
      </c>
      <c r="G472" s="3">
        <f t="shared" ca="1" si="69"/>
        <v>78</v>
      </c>
      <c r="H472" s="4">
        <f t="shared" ca="1" si="70"/>
        <v>-11</v>
      </c>
      <c r="I472" t="str">
        <f t="shared" ca="1" si="71"/>
        <v>výborná</v>
      </c>
    </row>
    <row r="473" spans="1:9" x14ac:dyDescent="0.25">
      <c r="A473" s="1">
        <f t="shared" ca="1" si="63"/>
        <v>43390</v>
      </c>
      <c r="B473" s="2">
        <f t="shared" ca="1" si="64"/>
        <v>0.85300465460415498</v>
      </c>
      <c r="C473" t="str">
        <f t="shared" ca="1" si="65"/>
        <v>motocykl</v>
      </c>
      <c r="D473">
        <f t="shared" ca="1" si="66"/>
        <v>70</v>
      </c>
      <c r="E473" t="str">
        <f t="shared" ca="1" si="67"/>
        <v>ano</v>
      </c>
      <c r="F473" t="str">
        <f t="shared" ca="1" si="68"/>
        <v>červená</v>
      </c>
      <c r="G473" s="3">
        <f t="shared" ca="1" si="69"/>
        <v>72</v>
      </c>
      <c r="H473" s="4">
        <f t="shared" ca="1" si="70"/>
        <v>29</v>
      </c>
      <c r="I473" t="str">
        <f t="shared" ca="1" si="71"/>
        <v>nulová</v>
      </c>
    </row>
    <row r="474" spans="1:9" x14ac:dyDescent="0.25">
      <c r="A474" s="1">
        <f t="shared" ca="1" si="63"/>
        <v>43374</v>
      </c>
      <c r="B474" s="2">
        <f t="shared" ca="1" si="64"/>
        <v>8.6707186896599286E-2</v>
      </c>
      <c r="C474" t="str">
        <f t="shared" ca="1" si="65"/>
        <v>kolo</v>
      </c>
      <c r="D474">
        <f t="shared" ca="1" si="66"/>
        <v>106</v>
      </c>
      <c r="E474" t="str">
        <f t="shared" ca="1" si="67"/>
        <v>ano</v>
      </c>
      <c r="F474" t="str">
        <f t="shared" ca="1" si="68"/>
        <v>stříbrná</v>
      </c>
      <c r="G474" s="3">
        <f t="shared" ca="1" si="69"/>
        <v>65</v>
      </c>
      <c r="H474" s="4">
        <f t="shared" ca="1" si="70"/>
        <v>-21</v>
      </c>
      <c r="I474" t="str">
        <f t="shared" ca="1" si="71"/>
        <v>špatná</v>
      </c>
    </row>
    <row r="475" spans="1:9" x14ac:dyDescent="0.25">
      <c r="A475" s="1">
        <f t="shared" ca="1" si="63"/>
        <v>43396</v>
      </c>
      <c r="B475" s="2">
        <f t="shared" ca="1" si="64"/>
        <v>0.58090640136692995</v>
      </c>
      <c r="C475" t="str">
        <f t="shared" ca="1" si="65"/>
        <v>nákladní</v>
      </c>
      <c r="D475">
        <f t="shared" ca="1" si="66"/>
        <v>173</v>
      </c>
      <c r="E475" t="str">
        <f t="shared" ca="1" si="67"/>
        <v>ano</v>
      </c>
      <c r="F475" t="str">
        <f t="shared" ca="1" si="68"/>
        <v>šedá</v>
      </c>
      <c r="G475" s="3">
        <f t="shared" ca="1" si="69"/>
        <v>66</v>
      </c>
      <c r="H475" s="4">
        <f t="shared" ca="1" si="70"/>
        <v>-6</v>
      </c>
      <c r="I475" t="str">
        <f t="shared" ca="1" si="71"/>
        <v>dobrá</v>
      </c>
    </row>
    <row r="476" spans="1:9" x14ac:dyDescent="0.25">
      <c r="A476" s="1">
        <f t="shared" ca="1" si="63"/>
        <v>43377</v>
      </c>
      <c r="B476" s="2">
        <f t="shared" ca="1" si="64"/>
        <v>0.7473368536653141</v>
      </c>
      <c r="C476" t="str">
        <f t="shared" ca="1" si="65"/>
        <v>kolo</v>
      </c>
      <c r="D476">
        <f t="shared" ca="1" si="66"/>
        <v>106</v>
      </c>
      <c r="E476" t="str">
        <f t="shared" ca="1" si="67"/>
        <v>ano</v>
      </c>
      <c r="F476" t="str">
        <f t="shared" ca="1" si="68"/>
        <v>modrá</v>
      </c>
      <c r="G476" s="3">
        <f t="shared" ca="1" si="69"/>
        <v>80</v>
      </c>
      <c r="H476" s="4">
        <f t="shared" ca="1" si="70"/>
        <v>-15</v>
      </c>
      <c r="I476" t="str">
        <f t="shared" ca="1" si="71"/>
        <v>nulová</v>
      </c>
    </row>
    <row r="477" spans="1:9" x14ac:dyDescent="0.25">
      <c r="A477" s="1">
        <f t="shared" ca="1" si="63"/>
        <v>43380</v>
      </c>
      <c r="B477" s="2">
        <f t="shared" ca="1" si="64"/>
        <v>0.79151081454452776</v>
      </c>
      <c r="C477" t="str">
        <f t="shared" ca="1" si="65"/>
        <v>nákladní</v>
      </c>
      <c r="D477">
        <f t="shared" ca="1" si="66"/>
        <v>103</v>
      </c>
      <c r="E477" t="str">
        <f t="shared" ca="1" si="67"/>
        <v>ano</v>
      </c>
      <c r="F477" t="str">
        <f t="shared" ca="1" si="68"/>
        <v>bílá</v>
      </c>
      <c r="G477" s="3">
        <f t="shared" ca="1" si="69"/>
        <v>78</v>
      </c>
      <c r="H477" s="4">
        <f t="shared" ca="1" si="70"/>
        <v>-11</v>
      </c>
      <c r="I477" t="str">
        <f t="shared" ca="1" si="71"/>
        <v>dobrá</v>
      </c>
    </row>
    <row r="478" spans="1:9" x14ac:dyDescent="0.25">
      <c r="A478" s="1">
        <f t="shared" ca="1" si="63"/>
        <v>43386</v>
      </c>
      <c r="B478" s="2">
        <f t="shared" ca="1" si="64"/>
        <v>0.95457161679738034</v>
      </c>
      <c r="C478" t="str">
        <f t="shared" ca="1" si="65"/>
        <v>nákladní</v>
      </c>
      <c r="D478">
        <f t="shared" ca="1" si="66"/>
        <v>114</v>
      </c>
      <c r="E478" t="str">
        <f t="shared" ca="1" si="67"/>
        <v>ano</v>
      </c>
      <c r="F478" t="str">
        <f t="shared" ca="1" si="68"/>
        <v>černá</v>
      </c>
      <c r="G478" s="3">
        <f t="shared" ca="1" si="69"/>
        <v>72</v>
      </c>
      <c r="H478" s="4">
        <f t="shared" ca="1" si="70"/>
        <v>24</v>
      </c>
      <c r="I478" t="str">
        <f t="shared" ca="1" si="71"/>
        <v>dobrá</v>
      </c>
    </row>
    <row r="479" spans="1:9" x14ac:dyDescent="0.25">
      <c r="A479" s="1">
        <f t="shared" ca="1" si="63"/>
        <v>43395</v>
      </c>
      <c r="B479" s="2">
        <f t="shared" ca="1" si="64"/>
        <v>2.2120409185770962E-2</v>
      </c>
      <c r="C479" t="str">
        <f t="shared" ca="1" si="65"/>
        <v>kolo</v>
      </c>
      <c r="D479">
        <f t="shared" ca="1" si="66"/>
        <v>103</v>
      </c>
      <c r="E479" t="str">
        <f t="shared" ca="1" si="67"/>
        <v>ano</v>
      </c>
      <c r="F479" t="str">
        <f t="shared" ca="1" si="68"/>
        <v>stříbrná</v>
      </c>
      <c r="G479" s="3">
        <f t="shared" ca="1" si="69"/>
        <v>93</v>
      </c>
      <c r="H479" s="4">
        <f t="shared" ca="1" si="70"/>
        <v>31</v>
      </c>
      <c r="I479" t="str">
        <f t="shared" ca="1" si="71"/>
        <v>nulová</v>
      </c>
    </row>
    <row r="480" spans="1:9" x14ac:dyDescent="0.25">
      <c r="A480" s="1">
        <f t="shared" ca="1" si="63"/>
        <v>43395</v>
      </c>
      <c r="B480" s="2">
        <f t="shared" ca="1" si="64"/>
        <v>0.31382624526272207</v>
      </c>
      <c r="C480" t="str">
        <f t="shared" ca="1" si="65"/>
        <v>osobní</v>
      </c>
      <c r="D480">
        <f t="shared" ca="1" si="66"/>
        <v>149</v>
      </c>
      <c r="E480" t="str">
        <f t="shared" ca="1" si="67"/>
        <v>ano</v>
      </c>
      <c r="F480" t="str">
        <f t="shared" ca="1" si="68"/>
        <v>zelená</v>
      </c>
      <c r="G480" s="3">
        <f t="shared" ca="1" si="69"/>
        <v>74</v>
      </c>
      <c r="H480" s="4">
        <f t="shared" ca="1" si="70"/>
        <v>12</v>
      </c>
      <c r="I480" t="str">
        <f t="shared" ca="1" si="71"/>
        <v>špatná</v>
      </c>
    </row>
    <row r="481" spans="1:9" x14ac:dyDescent="0.25">
      <c r="A481" s="1">
        <f t="shared" ca="1" si="63"/>
        <v>43390</v>
      </c>
      <c r="B481" s="2">
        <f t="shared" ca="1" si="64"/>
        <v>0.54242538413226193</v>
      </c>
      <c r="C481" t="str">
        <f t="shared" ca="1" si="65"/>
        <v>osobní</v>
      </c>
      <c r="D481">
        <f t="shared" ca="1" si="66"/>
        <v>132</v>
      </c>
      <c r="E481" t="str">
        <f t="shared" ca="1" si="67"/>
        <v>ano</v>
      </c>
      <c r="F481" t="str">
        <f t="shared" ca="1" si="68"/>
        <v>černá</v>
      </c>
      <c r="G481" s="3">
        <f t="shared" ca="1" si="69"/>
        <v>89</v>
      </c>
      <c r="H481" s="4">
        <f t="shared" ca="1" si="70"/>
        <v>-5</v>
      </c>
      <c r="I481" t="str">
        <f t="shared" ca="1" si="71"/>
        <v>nulová</v>
      </c>
    </row>
    <row r="482" spans="1:9" x14ac:dyDescent="0.25">
      <c r="A482" s="1">
        <f t="shared" ca="1" si="63"/>
        <v>43382</v>
      </c>
      <c r="B482" s="2">
        <f t="shared" ca="1" si="64"/>
        <v>0.5812012811122661</v>
      </c>
      <c r="C482" t="str">
        <f t="shared" ca="1" si="65"/>
        <v>motocykl</v>
      </c>
      <c r="D482">
        <f t="shared" ca="1" si="66"/>
        <v>43</v>
      </c>
      <c r="E482" t="str">
        <f t="shared" ca="1" si="67"/>
        <v>ne</v>
      </c>
      <c r="F482" t="str">
        <f t="shared" ca="1" si="68"/>
        <v>stříbrná</v>
      </c>
      <c r="G482" s="3">
        <f t="shared" ca="1" si="69"/>
        <v>91</v>
      </c>
      <c r="H482" s="4">
        <f t="shared" ca="1" si="70"/>
        <v>31</v>
      </c>
      <c r="I482" t="str">
        <f t="shared" ca="1" si="71"/>
        <v>dobrá</v>
      </c>
    </row>
    <row r="483" spans="1:9" x14ac:dyDescent="0.25">
      <c r="A483" s="1">
        <f t="shared" ca="1" si="63"/>
        <v>43399</v>
      </c>
      <c r="B483" s="2">
        <f t="shared" ca="1" si="64"/>
        <v>0.24425122420683587</v>
      </c>
      <c r="C483" t="str">
        <f t="shared" ca="1" si="65"/>
        <v>motocykl</v>
      </c>
      <c r="D483">
        <f t="shared" ca="1" si="66"/>
        <v>147</v>
      </c>
      <c r="E483" t="str">
        <f t="shared" ca="1" si="67"/>
        <v>ano</v>
      </c>
      <c r="F483" t="str">
        <f t="shared" ca="1" si="68"/>
        <v>stříbrná</v>
      </c>
      <c r="G483" s="3">
        <f t="shared" ca="1" si="69"/>
        <v>69</v>
      </c>
      <c r="H483" s="4">
        <f t="shared" ca="1" si="70"/>
        <v>-3</v>
      </c>
      <c r="I483" t="str">
        <f t="shared" ca="1" si="71"/>
        <v>výborná</v>
      </c>
    </row>
    <row r="484" spans="1:9" x14ac:dyDescent="0.25">
      <c r="A484" s="1">
        <f t="shared" ca="1" si="63"/>
        <v>43398</v>
      </c>
      <c r="B484" s="2">
        <f t="shared" ca="1" si="64"/>
        <v>0.69886173938121632</v>
      </c>
      <c r="C484" t="str">
        <f t="shared" ca="1" si="65"/>
        <v>nákladní</v>
      </c>
      <c r="D484">
        <f t="shared" ca="1" si="66"/>
        <v>66</v>
      </c>
      <c r="E484" t="str">
        <f t="shared" ca="1" si="67"/>
        <v>ano</v>
      </c>
      <c r="F484" t="str">
        <f t="shared" ca="1" si="68"/>
        <v>modrá</v>
      </c>
      <c r="G484" s="3">
        <f t="shared" ca="1" si="69"/>
        <v>76</v>
      </c>
      <c r="H484" s="4">
        <f t="shared" ca="1" si="70"/>
        <v>5</v>
      </c>
      <c r="I484" t="str">
        <f t="shared" ca="1" si="71"/>
        <v>špatná</v>
      </c>
    </row>
    <row r="485" spans="1:9" x14ac:dyDescent="0.25">
      <c r="A485" s="1">
        <f t="shared" ca="1" si="63"/>
        <v>43393</v>
      </c>
      <c r="B485" s="2">
        <f t="shared" ca="1" si="64"/>
        <v>0.73468638046451296</v>
      </c>
      <c r="C485" t="str">
        <f t="shared" ca="1" si="65"/>
        <v>osobní</v>
      </c>
      <c r="D485">
        <f t="shared" ca="1" si="66"/>
        <v>42</v>
      </c>
      <c r="E485" t="str">
        <f t="shared" ca="1" si="67"/>
        <v>ne</v>
      </c>
      <c r="F485" t="str">
        <f t="shared" ca="1" si="68"/>
        <v>bílá</v>
      </c>
      <c r="G485" s="3">
        <f t="shared" ca="1" si="69"/>
        <v>60</v>
      </c>
      <c r="H485" s="4">
        <f t="shared" ca="1" si="70"/>
        <v>-10</v>
      </c>
      <c r="I485" t="str">
        <f t="shared" ca="1" si="71"/>
        <v>dobrá</v>
      </c>
    </row>
    <row r="486" spans="1:9" x14ac:dyDescent="0.25">
      <c r="A486" s="1">
        <f t="shared" ca="1" si="63"/>
        <v>43383</v>
      </c>
      <c r="B486" s="2">
        <f t="shared" ca="1" si="64"/>
        <v>0.66358690522709052</v>
      </c>
      <c r="C486" t="str">
        <f t="shared" ca="1" si="65"/>
        <v>kolo</v>
      </c>
      <c r="D486">
        <f t="shared" ca="1" si="66"/>
        <v>167</v>
      </c>
      <c r="E486" t="str">
        <f t="shared" ca="1" si="67"/>
        <v>ano</v>
      </c>
      <c r="F486" t="str">
        <f t="shared" ca="1" si="68"/>
        <v>modrá</v>
      </c>
      <c r="G486" s="3">
        <f t="shared" ca="1" si="69"/>
        <v>78</v>
      </c>
      <c r="H486" s="4">
        <f t="shared" ca="1" si="70"/>
        <v>0</v>
      </c>
      <c r="I486" t="str">
        <f t="shared" ca="1" si="71"/>
        <v>výborná</v>
      </c>
    </row>
    <row r="487" spans="1:9" x14ac:dyDescent="0.25">
      <c r="A487" s="1">
        <f t="shared" ca="1" si="63"/>
        <v>43373</v>
      </c>
      <c r="B487" s="2">
        <f t="shared" ca="1" si="64"/>
        <v>0.41290287550402893</v>
      </c>
      <c r="C487" t="str">
        <f t="shared" ca="1" si="65"/>
        <v>motocykl</v>
      </c>
      <c r="D487">
        <f t="shared" ca="1" si="66"/>
        <v>71</v>
      </c>
      <c r="E487" t="str">
        <f t="shared" ca="1" si="67"/>
        <v>ano</v>
      </c>
      <c r="F487" t="str">
        <f t="shared" ca="1" si="68"/>
        <v>černá</v>
      </c>
      <c r="G487" s="3">
        <f t="shared" ca="1" si="69"/>
        <v>74</v>
      </c>
      <c r="H487" s="4">
        <f t="shared" ca="1" si="70"/>
        <v>26</v>
      </c>
      <c r="I487" t="str">
        <f t="shared" ca="1" si="71"/>
        <v>výborná</v>
      </c>
    </row>
    <row r="488" spans="1:9" x14ac:dyDescent="0.25">
      <c r="A488" s="1">
        <f t="shared" ca="1" si="63"/>
        <v>43397</v>
      </c>
      <c r="B488" s="2">
        <f t="shared" ca="1" si="64"/>
        <v>0.72968657258184066</v>
      </c>
      <c r="C488" t="str">
        <f t="shared" ca="1" si="65"/>
        <v>kolo</v>
      </c>
      <c r="D488">
        <f t="shared" ca="1" si="66"/>
        <v>84</v>
      </c>
      <c r="E488" t="str">
        <f t="shared" ca="1" si="67"/>
        <v>ano</v>
      </c>
      <c r="F488" t="str">
        <f t="shared" ca="1" si="68"/>
        <v>zelená</v>
      </c>
      <c r="G488" s="3">
        <f t="shared" ca="1" si="69"/>
        <v>80</v>
      </c>
      <c r="H488" s="4">
        <f t="shared" ca="1" si="70"/>
        <v>-11</v>
      </c>
      <c r="I488" t="str">
        <f t="shared" ca="1" si="71"/>
        <v>nulová</v>
      </c>
    </row>
    <row r="489" spans="1:9" x14ac:dyDescent="0.25">
      <c r="A489" s="1">
        <f t="shared" ca="1" si="63"/>
        <v>43374</v>
      </c>
      <c r="B489" s="2">
        <f t="shared" ca="1" si="64"/>
        <v>0.7707737083112669</v>
      </c>
      <c r="C489" t="str">
        <f t="shared" ca="1" si="65"/>
        <v>osobní</v>
      </c>
      <c r="D489">
        <f t="shared" ca="1" si="66"/>
        <v>171</v>
      </c>
      <c r="E489" t="str">
        <f t="shared" ca="1" si="67"/>
        <v>ano</v>
      </c>
      <c r="F489" t="str">
        <f t="shared" ca="1" si="68"/>
        <v>červená</v>
      </c>
      <c r="G489" s="3">
        <f t="shared" ca="1" si="69"/>
        <v>88</v>
      </c>
      <c r="H489" s="4">
        <f t="shared" ca="1" si="70"/>
        <v>33</v>
      </c>
      <c r="I489" t="str">
        <f t="shared" ca="1" si="71"/>
        <v>dobrá</v>
      </c>
    </row>
    <row r="490" spans="1:9" x14ac:dyDescent="0.25">
      <c r="A490" s="1">
        <f t="shared" ca="1" si="63"/>
        <v>43382</v>
      </c>
      <c r="B490" s="2">
        <f t="shared" ca="1" si="64"/>
        <v>0.33801603383089418</v>
      </c>
      <c r="C490" t="str">
        <f t="shared" ca="1" si="65"/>
        <v>nákladní</v>
      </c>
      <c r="D490">
        <f t="shared" ca="1" si="66"/>
        <v>149</v>
      </c>
      <c r="E490" t="str">
        <f t="shared" ca="1" si="67"/>
        <v>ano</v>
      </c>
      <c r="F490" t="str">
        <f t="shared" ca="1" si="68"/>
        <v>bílá</v>
      </c>
      <c r="G490" s="3">
        <f t="shared" ca="1" si="69"/>
        <v>90</v>
      </c>
      <c r="H490" s="4">
        <f t="shared" ca="1" si="70"/>
        <v>33</v>
      </c>
      <c r="I490" t="str">
        <f t="shared" ca="1" si="71"/>
        <v>špatná</v>
      </c>
    </row>
    <row r="491" spans="1:9" x14ac:dyDescent="0.25">
      <c r="A491" s="1">
        <f t="shared" ca="1" si="63"/>
        <v>43378</v>
      </c>
      <c r="B491" s="2">
        <f t="shared" ca="1" si="64"/>
        <v>0.93177462408651701</v>
      </c>
      <c r="C491" t="str">
        <f t="shared" ca="1" si="65"/>
        <v>kolo</v>
      </c>
      <c r="D491">
        <f t="shared" ca="1" si="66"/>
        <v>44</v>
      </c>
      <c r="E491" t="str">
        <f t="shared" ca="1" si="67"/>
        <v>ne</v>
      </c>
      <c r="F491" t="str">
        <f t="shared" ca="1" si="68"/>
        <v>stříbrná</v>
      </c>
      <c r="G491" s="3">
        <f t="shared" ca="1" si="69"/>
        <v>72</v>
      </c>
      <c r="H491" s="4">
        <f t="shared" ca="1" si="70"/>
        <v>17</v>
      </c>
      <c r="I491" t="str">
        <f t="shared" ca="1" si="71"/>
        <v>nulová</v>
      </c>
    </row>
    <row r="492" spans="1:9" x14ac:dyDescent="0.25">
      <c r="A492" s="1">
        <f t="shared" ca="1" si="63"/>
        <v>43394</v>
      </c>
      <c r="B492" s="2">
        <f t="shared" ca="1" si="64"/>
        <v>0.99602619010530624</v>
      </c>
      <c r="C492" t="str">
        <f t="shared" ca="1" si="65"/>
        <v>kolo</v>
      </c>
      <c r="D492">
        <f t="shared" ca="1" si="66"/>
        <v>165</v>
      </c>
      <c r="E492" t="str">
        <f t="shared" ca="1" si="67"/>
        <v>ano</v>
      </c>
      <c r="F492" t="str">
        <f t="shared" ca="1" si="68"/>
        <v>bílá</v>
      </c>
      <c r="G492" s="3">
        <f t="shared" ca="1" si="69"/>
        <v>78</v>
      </c>
      <c r="H492" s="4">
        <f t="shared" ca="1" si="70"/>
        <v>-5</v>
      </c>
      <c r="I492" t="str">
        <f t="shared" ca="1" si="71"/>
        <v>dobrá</v>
      </c>
    </row>
    <row r="493" spans="1:9" x14ac:dyDescent="0.25">
      <c r="A493" s="1">
        <f t="shared" ca="1" si="63"/>
        <v>43386</v>
      </c>
      <c r="B493" s="2">
        <f t="shared" ca="1" si="64"/>
        <v>0.13944427161647632</v>
      </c>
      <c r="C493" t="str">
        <f t="shared" ca="1" si="65"/>
        <v>nákladní</v>
      </c>
      <c r="D493">
        <f t="shared" ca="1" si="66"/>
        <v>147</v>
      </c>
      <c r="E493" t="str">
        <f t="shared" ca="1" si="67"/>
        <v>ano</v>
      </c>
      <c r="F493" t="str">
        <f t="shared" ca="1" si="68"/>
        <v>stříbrná</v>
      </c>
      <c r="G493" s="3">
        <f t="shared" ca="1" si="69"/>
        <v>70</v>
      </c>
      <c r="H493" s="4">
        <f t="shared" ca="1" si="70"/>
        <v>32</v>
      </c>
      <c r="I493" t="str">
        <f t="shared" ca="1" si="71"/>
        <v>dobrá</v>
      </c>
    </row>
    <row r="494" spans="1:9" x14ac:dyDescent="0.25">
      <c r="A494" s="1">
        <f t="shared" ca="1" si="63"/>
        <v>43396</v>
      </c>
      <c r="B494" s="2">
        <f t="shared" ca="1" si="64"/>
        <v>0.67062446128884778</v>
      </c>
      <c r="C494" t="str">
        <f t="shared" ca="1" si="65"/>
        <v>nákladní</v>
      </c>
      <c r="D494">
        <f t="shared" ca="1" si="66"/>
        <v>92</v>
      </c>
      <c r="E494" t="str">
        <f t="shared" ca="1" si="67"/>
        <v>ano</v>
      </c>
      <c r="F494" t="str">
        <f t="shared" ca="1" si="68"/>
        <v>stříbrná</v>
      </c>
      <c r="G494" s="3">
        <f t="shared" ca="1" si="69"/>
        <v>66</v>
      </c>
      <c r="H494" s="4">
        <f t="shared" ca="1" si="70"/>
        <v>10</v>
      </c>
      <c r="I494" t="str">
        <f t="shared" ca="1" si="71"/>
        <v>nulová</v>
      </c>
    </row>
    <row r="495" spans="1:9" x14ac:dyDescent="0.25">
      <c r="A495" s="1">
        <f t="shared" ca="1" si="63"/>
        <v>43394</v>
      </c>
      <c r="B495" s="2">
        <f t="shared" ca="1" si="64"/>
        <v>0.13294342593746955</v>
      </c>
      <c r="C495" t="str">
        <f t="shared" ca="1" si="65"/>
        <v>motocykl</v>
      </c>
      <c r="D495">
        <f t="shared" ca="1" si="66"/>
        <v>136</v>
      </c>
      <c r="E495" t="str">
        <f t="shared" ca="1" si="67"/>
        <v>ano</v>
      </c>
      <c r="F495" t="str">
        <f t="shared" ca="1" si="68"/>
        <v>modrá</v>
      </c>
      <c r="G495" s="3">
        <f t="shared" ca="1" si="69"/>
        <v>73</v>
      </c>
      <c r="H495" s="4">
        <f t="shared" ca="1" si="70"/>
        <v>34</v>
      </c>
      <c r="I495" t="str">
        <f t="shared" ca="1" si="71"/>
        <v>špatná</v>
      </c>
    </row>
    <row r="496" spans="1:9" x14ac:dyDescent="0.25">
      <c r="A496" s="1">
        <f t="shared" ca="1" si="63"/>
        <v>43400</v>
      </c>
      <c r="B496" s="2">
        <f t="shared" ca="1" si="64"/>
        <v>0.36472336117102078</v>
      </c>
      <c r="C496" t="str">
        <f t="shared" ca="1" si="65"/>
        <v>nákladní</v>
      </c>
      <c r="D496">
        <f t="shared" ca="1" si="66"/>
        <v>112</v>
      </c>
      <c r="E496" t="str">
        <f t="shared" ca="1" si="67"/>
        <v>ano</v>
      </c>
      <c r="F496" t="str">
        <f t="shared" ca="1" si="68"/>
        <v>bílá</v>
      </c>
      <c r="G496" s="3">
        <f t="shared" ca="1" si="69"/>
        <v>79</v>
      </c>
      <c r="H496" s="4">
        <f t="shared" ca="1" si="70"/>
        <v>11</v>
      </c>
      <c r="I496" t="str">
        <f t="shared" ca="1" si="71"/>
        <v>nulová</v>
      </c>
    </row>
    <row r="497" spans="1:9" x14ac:dyDescent="0.25">
      <c r="A497" s="1">
        <f t="shared" ca="1" si="63"/>
        <v>43385</v>
      </c>
      <c r="B497" s="2">
        <f t="shared" ca="1" si="64"/>
        <v>0.34443627760016127</v>
      </c>
      <c r="C497" t="str">
        <f t="shared" ca="1" si="65"/>
        <v>nákladní</v>
      </c>
      <c r="D497">
        <f t="shared" ca="1" si="66"/>
        <v>32</v>
      </c>
      <c r="E497" t="str">
        <f t="shared" ca="1" si="67"/>
        <v>ne</v>
      </c>
      <c r="F497" t="str">
        <f t="shared" ca="1" si="68"/>
        <v>černá</v>
      </c>
      <c r="G497" s="3">
        <f t="shared" ca="1" si="69"/>
        <v>72</v>
      </c>
      <c r="H497" s="4">
        <f t="shared" ca="1" si="70"/>
        <v>34</v>
      </c>
      <c r="I497" t="str">
        <f t="shared" ca="1" si="71"/>
        <v>nulová</v>
      </c>
    </row>
    <row r="498" spans="1:9" x14ac:dyDescent="0.25">
      <c r="A498" s="1">
        <f t="shared" ca="1" si="63"/>
        <v>43387</v>
      </c>
      <c r="B498" s="2">
        <f t="shared" ca="1" si="64"/>
        <v>0.2763843593378823</v>
      </c>
      <c r="C498" t="str">
        <f t="shared" ca="1" si="65"/>
        <v>kolo</v>
      </c>
      <c r="D498">
        <f t="shared" ca="1" si="66"/>
        <v>139</v>
      </c>
      <c r="E498" t="str">
        <f t="shared" ca="1" si="67"/>
        <v>ano</v>
      </c>
      <c r="F498" t="str">
        <f t="shared" ca="1" si="68"/>
        <v>šedá</v>
      </c>
      <c r="G498" s="3">
        <f t="shared" ca="1" si="69"/>
        <v>71</v>
      </c>
      <c r="H498" s="4">
        <f t="shared" ca="1" si="70"/>
        <v>-3</v>
      </c>
      <c r="I498" t="str">
        <f t="shared" ca="1" si="71"/>
        <v>nulová</v>
      </c>
    </row>
    <row r="499" spans="1:9" x14ac:dyDescent="0.25">
      <c r="A499" s="1">
        <f t="shared" ca="1" si="63"/>
        <v>43393</v>
      </c>
      <c r="B499" s="2">
        <f t="shared" ca="1" si="64"/>
        <v>0.1492779741104866</v>
      </c>
      <c r="C499" t="str">
        <f t="shared" ca="1" si="65"/>
        <v>osobní</v>
      </c>
      <c r="D499">
        <f t="shared" ca="1" si="66"/>
        <v>73</v>
      </c>
      <c r="E499" t="str">
        <f t="shared" ca="1" si="67"/>
        <v>ano</v>
      </c>
      <c r="F499" t="str">
        <f t="shared" ca="1" si="68"/>
        <v>bílá</v>
      </c>
      <c r="G499" s="3">
        <f t="shared" ca="1" si="69"/>
        <v>72</v>
      </c>
      <c r="H499" s="4">
        <f t="shared" ca="1" si="70"/>
        <v>-11</v>
      </c>
      <c r="I499" t="str">
        <f t="shared" ca="1" si="71"/>
        <v>výborná</v>
      </c>
    </row>
    <row r="500" spans="1:9" x14ac:dyDescent="0.25">
      <c r="A500" s="1">
        <f t="shared" ca="1" si="63"/>
        <v>43395</v>
      </c>
      <c r="B500" s="2">
        <f t="shared" ca="1" si="64"/>
        <v>0.2521018882777819</v>
      </c>
      <c r="C500" t="str">
        <f t="shared" ca="1" si="65"/>
        <v>motocykl</v>
      </c>
      <c r="D500">
        <f t="shared" ca="1" si="66"/>
        <v>109</v>
      </c>
      <c r="E500" t="str">
        <f t="shared" ca="1" si="67"/>
        <v>ano</v>
      </c>
      <c r="F500" t="str">
        <f t="shared" ca="1" si="68"/>
        <v>zelená</v>
      </c>
      <c r="G500" s="3">
        <f t="shared" ca="1" si="69"/>
        <v>71</v>
      </c>
      <c r="H500" s="4">
        <f t="shared" ca="1" si="70"/>
        <v>-5</v>
      </c>
      <c r="I500" t="str">
        <f t="shared" ca="1" si="71"/>
        <v>dobrá</v>
      </c>
    </row>
    <row r="501" spans="1:9" x14ac:dyDescent="0.25">
      <c r="A501" s="1">
        <f t="shared" ca="1" si="63"/>
        <v>43392</v>
      </c>
      <c r="B501" s="2">
        <f t="shared" ca="1" si="64"/>
        <v>0.81246836957667257</v>
      </c>
      <c r="C501" t="str">
        <f t="shared" ca="1" si="65"/>
        <v>motocykl</v>
      </c>
      <c r="D501">
        <f t="shared" ca="1" si="66"/>
        <v>138</v>
      </c>
      <c r="E501" t="str">
        <f t="shared" ca="1" si="67"/>
        <v>ano</v>
      </c>
      <c r="F501" t="str">
        <f t="shared" ca="1" si="68"/>
        <v>černá</v>
      </c>
      <c r="G501" s="3">
        <f t="shared" ca="1" si="69"/>
        <v>84</v>
      </c>
      <c r="H501" s="4">
        <f t="shared" ca="1" si="70"/>
        <v>-14</v>
      </c>
      <c r="I501" t="str">
        <f t="shared" ca="1" si="71"/>
        <v>výborná</v>
      </c>
    </row>
    <row r="502" spans="1:9" x14ac:dyDescent="0.25">
      <c r="A502" s="1">
        <f t="shared" ca="1" si="63"/>
        <v>43387</v>
      </c>
      <c r="B502" s="2">
        <f t="shared" ca="1" si="64"/>
        <v>0.56606393591133419</v>
      </c>
      <c r="C502" t="str">
        <f t="shared" ca="1" si="65"/>
        <v>nákladní</v>
      </c>
      <c r="D502">
        <f t="shared" ca="1" si="66"/>
        <v>49</v>
      </c>
      <c r="E502" t="str">
        <f t="shared" ca="1" si="67"/>
        <v>ne</v>
      </c>
      <c r="F502" t="str">
        <f t="shared" ca="1" si="68"/>
        <v>červená</v>
      </c>
      <c r="G502" s="3">
        <f t="shared" ca="1" si="69"/>
        <v>75</v>
      </c>
      <c r="H502" s="4">
        <f t="shared" ca="1" si="70"/>
        <v>3</v>
      </c>
      <c r="I502" t="str">
        <f t="shared" ca="1" si="71"/>
        <v>špatná</v>
      </c>
    </row>
    <row r="503" spans="1:9" x14ac:dyDescent="0.25">
      <c r="A503" s="1">
        <f t="shared" ca="1" si="63"/>
        <v>43396</v>
      </c>
      <c r="B503" s="2">
        <f t="shared" ca="1" si="64"/>
        <v>0.71393082080045056</v>
      </c>
      <c r="C503" t="str">
        <f t="shared" ca="1" si="65"/>
        <v>kolo</v>
      </c>
      <c r="D503">
        <f t="shared" ca="1" si="66"/>
        <v>148</v>
      </c>
      <c r="E503" t="str">
        <f t="shared" ca="1" si="67"/>
        <v>ano</v>
      </c>
      <c r="F503" t="str">
        <f t="shared" ca="1" si="68"/>
        <v>stříbrná</v>
      </c>
      <c r="G503" s="3">
        <f t="shared" ca="1" si="69"/>
        <v>65</v>
      </c>
      <c r="H503" s="4">
        <f t="shared" ca="1" si="70"/>
        <v>-15</v>
      </c>
      <c r="I503" t="str">
        <f t="shared" ca="1" si="71"/>
        <v>špatná</v>
      </c>
    </row>
    <row r="504" spans="1:9" x14ac:dyDescent="0.25">
      <c r="A504" s="1">
        <f t="shared" ca="1" si="63"/>
        <v>43382</v>
      </c>
      <c r="B504" s="2">
        <f t="shared" ca="1" si="64"/>
        <v>0.4137476163237167</v>
      </c>
      <c r="C504" t="str">
        <f t="shared" ca="1" si="65"/>
        <v>kolo</v>
      </c>
      <c r="D504">
        <f t="shared" ca="1" si="66"/>
        <v>128</v>
      </c>
      <c r="E504" t="str">
        <f t="shared" ca="1" si="67"/>
        <v>ano</v>
      </c>
      <c r="F504" t="str">
        <f t="shared" ca="1" si="68"/>
        <v>stříbrná</v>
      </c>
      <c r="G504" s="3">
        <f t="shared" ca="1" si="69"/>
        <v>83</v>
      </c>
      <c r="H504" s="4">
        <f t="shared" ca="1" si="70"/>
        <v>23</v>
      </c>
      <c r="I504" t="str">
        <f t="shared" ca="1" si="71"/>
        <v>nulová</v>
      </c>
    </row>
    <row r="505" spans="1:9" x14ac:dyDescent="0.25">
      <c r="A505" s="1">
        <f t="shared" ca="1" si="63"/>
        <v>43378</v>
      </c>
      <c r="B505" s="2">
        <f t="shared" ca="1" si="64"/>
        <v>0.11085919592131255</v>
      </c>
      <c r="C505" t="str">
        <f t="shared" ca="1" si="65"/>
        <v>kolo</v>
      </c>
      <c r="D505">
        <f t="shared" ca="1" si="66"/>
        <v>135</v>
      </c>
      <c r="E505" t="str">
        <f t="shared" ca="1" si="67"/>
        <v>ano</v>
      </c>
      <c r="F505" t="str">
        <f t="shared" ca="1" si="68"/>
        <v>stříbrná</v>
      </c>
      <c r="G505" s="3">
        <f t="shared" ca="1" si="69"/>
        <v>61</v>
      </c>
      <c r="H505" s="4">
        <f t="shared" ca="1" si="70"/>
        <v>2</v>
      </c>
      <c r="I505" t="str">
        <f t="shared" ca="1" si="71"/>
        <v>výborná</v>
      </c>
    </row>
    <row r="506" spans="1:9" x14ac:dyDescent="0.25">
      <c r="A506" s="1">
        <f t="shared" ca="1" si="63"/>
        <v>43390</v>
      </c>
      <c r="B506" s="2">
        <f t="shared" ca="1" si="64"/>
        <v>0.5677831531470362</v>
      </c>
      <c r="C506" t="str">
        <f t="shared" ca="1" si="65"/>
        <v>kolo</v>
      </c>
      <c r="D506">
        <f t="shared" ca="1" si="66"/>
        <v>170</v>
      </c>
      <c r="E506" t="str">
        <f t="shared" ca="1" si="67"/>
        <v>ano</v>
      </c>
      <c r="F506" t="str">
        <f t="shared" ca="1" si="68"/>
        <v>šedá</v>
      </c>
      <c r="G506" s="3">
        <f t="shared" ca="1" si="69"/>
        <v>67</v>
      </c>
      <c r="H506" s="4">
        <f t="shared" ca="1" si="70"/>
        <v>6</v>
      </c>
      <c r="I506" t="str">
        <f t="shared" ca="1" si="71"/>
        <v>nulová</v>
      </c>
    </row>
    <row r="507" spans="1:9" x14ac:dyDescent="0.25">
      <c r="A507" s="1">
        <f t="shared" ca="1" si="63"/>
        <v>43387</v>
      </c>
      <c r="B507" s="2">
        <f t="shared" ca="1" si="64"/>
        <v>0.99431391887753118</v>
      </c>
      <c r="C507" t="str">
        <f t="shared" ca="1" si="65"/>
        <v>nákladní</v>
      </c>
      <c r="D507">
        <f t="shared" ca="1" si="66"/>
        <v>45</v>
      </c>
      <c r="E507" t="str">
        <f t="shared" ca="1" si="67"/>
        <v>ne</v>
      </c>
      <c r="F507" t="str">
        <f t="shared" ca="1" si="68"/>
        <v>modrá</v>
      </c>
      <c r="G507" s="3">
        <f t="shared" ca="1" si="69"/>
        <v>94</v>
      </c>
      <c r="H507" s="4">
        <f t="shared" ca="1" si="70"/>
        <v>-8</v>
      </c>
      <c r="I507" t="str">
        <f t="shared" ca="1" si="71"/>
        <v>nulová</v>
      </c>
    </row>
    <row r="508" spans="1:9" x14ac:dyDescent="0.25">
      <c r="A508" s="1">
        <f t="shared" ca="1" si="63"/>
        <v>43388</v>
      </c>
      <c r="B508" s="2">
        <f t="shared" ca="1" si="64"/>
        <v>0.24125117592625855</v>
      </c>
      <c r="C508" t="str">
        <f t="shared" ca="1" si="65"/>
        <v>nákladní</v>
      </c>
      <c r="D508">
        <f t="shared" ca="1" si="66"/>
        <v>122</v>
      </c>
      <c r="E508" t="str">
        <f t="shared" ca="1" si="67"/>
        <v>ano</v>
      </c>
      <c r="F508" t="str">
        <f t="shared" ca="1" si="68"/>
        <v>bílá</v>
      </c>
      <c r="G508" s="3">
        <f t="shared" ca="1" si="69"/>
        <v>95</v>
      </c>
      <c r="H508" s="4">
        <f t="shared" ca="1" si="70"/>
        <v>3</v>
      </c>
      <c r="I508" t="str">
        <f t="shared" ca="1" si="71"/>
        <v>dobrá</v>
      </c>
    </row>
    <row r="509" spans="1:9" x14ac:dyDescent="0.25">
      <c r="A509" s="1">
        <f t="shared" ca="1" si="63"/>
        <v>43391</v>
      </c>
      <c r="B509" s="2">
        <f t="shared" ca="1" si="64"/>
        <v>0.55933419733788325</v>
      </c>
      <c r="C509" t="str">
        <f t="shared" ca="1" si="65"/>
        <v>nákladní</v>
      </c>
      <c r="D509">
        <f t="shared" ca="1" si="66"/>
        <v>120</v>
      </c>
      <c r="E509" t="str">
        <f t="shared" ca="1" si="67"/>
        <v>ano</v>
      </c>
      <c r="F509" t="str">
        <f t="shared" ca="1" si="68"/>
        <v>černá</v>
      </c>
      <c r="G509" s="3">
        <f t="shared" ca="1" si="69"/>
        <v>66</v>
      </c>
      <c r="H509" s="4">
        <f t="shared" ca="1" si="70"/>
        <v>13</v>
      </c>
      <c r="I509" t="str">
        <f t="shared" ca="1" si="71"/>
        <v>výborná</v>
      </c>
    </row>
    <row r="510" spans="1:9" x14ac:dyDescent="0.25">
      <c r="A510" s="1">
        <f t="shared" ca="1" si="63"/>
        <v>43397</v>
      </c>
      <c r="B510" s="2">
        <f t="shared" ca="1" si="64"/>
        <v>0.46055639340650734</v>
      </c>
      <c r="C510" t="str">
        <f t="shared" ca="1" si="65"/>
        <v>nákladní</v>
      </c>
      <c r="D510">
        <f t="shared" ca="1" si="66"/>
        <v>143</v>
      </c>
      <c r="E510" t="str">
        <f t="shared" ca="1" si="67"/>
        <v>ano</v>
      </c>
      <c r="F510" t="str">
        <f t="shared" ca="1" si="68"/>
        <v>modrá</v>
      </c>
      <c r="G510" s="3">
        <f t="shared" ca="1" si="69"/>
        <v>61</v>
      </c>
      <c r="H510" s="4">
        <f t="shared" ca="1" si="70"/>
        <v>25</v>
      </c>
      <c r="I510" t="str">
        <f t="shared" ca="1" si="71"/>
        <v>špatná</v>
      </c>
    </row>
    <row r="511" spans="1:9" x14ac:dyDescent="0.25">
      <c r="A511" s="1">
        <f t="shared" ca="1" si="63"/>
        <v>43378</v>
      </c>
      <c r="B511" s="2">
        <f t="shared" ca="1" si="64"/>
        <v>0.4446150188400424</v>
      </c>
      <c r="C511" t="str">
        <f t="shared" ca="1" si="65"/>
        <v>osobní</v>
      </c>
      <c r="D511">
        <f t="shared" ca="1" si="66"/>
        <v>170</v>
      </c>
      <c r="E511" t="str">
        <f t="shared" ca="1" si="67"/>
        <v>ano</v>
      </c>
      <c r="F511" t="str">
        <f t="shared" ca="1" si="68"/>
        <v>stříbrná</v>
      </c>
      <c r="G511" s="3">
        <f t="shared" ca="1" si="69"/>
        <v>61</v>
      </c>
      <c r="H511" s="4">
        <f t="shared" ca="1" si="70"/>
        <v>-6</v>
      </c>
      <c r="I511" t="str">
        <f t="shared" ca="1" si="71"/>
        <v>výborná</v>
      </c>
    </row>
    <row r="512" spans="1:9" x14ac:dyDescent="0.25">
      <c r="A512" s="1">
        <f t="shared" ca="1" si="63"/>
        <v>43392</v>
      </c>
      <c r="B512" s="2">
        <f t="shared" ca="1" si="64"/>
        <v>0.4621137482974782</v>
      </c>
      <c r="C512" t="str">
        <f t="shared" ca="1" si="65"/>
        <v>motocykl</v>
      </c>
      <c r="D512">
        <f t="shared" ca="1" si="66"/>
        <v>44</v>
      </c>
      <c r="E512" t="str">
        <f t="shared" ca="1" si="67"/>
        <v>ne</v>
      </c>
      <c r="F512" t="str">
        <f t="shared" ca="1" si="68"/>
        <v>modrá</v>
      </c>
      <c r="G512" s="3">
        <f t="shared" ca="1" si="69"/>
        <v>83</v>
      </c>
      <c r="H512" s="4">
        <f t="shared" ca="1" si="70"/>
        <v>26</v>
      </c>
      <c r="I512" t="str">
        <f t="shared" ca="1" si="71"/>
        <v>nulová</v>
      </c>
    </row>
    <row r="513" spans="1:9" x14ac:dyDescent="0.25">
      <c r="A513" s="1">
        <f t="shared" ca="1" si="63"/>
        <v>43391</v>
      </c>
      <c r="B513" s="2">
        <f t="shared" ca="1" si="64"/>
        <v>0.69405967033819893</v>
      </c>
      <c r="C513" t="str">
        <f t="shared" ca="1" si="65"/>
        <v>nákladní</v>
      </c>
      <c r="D513">
        <f t="shared" ca="1" si="66"/>
        <v>94</v>
      </c>
      <c r="E513" t="str">
        <f t="shared" ca="1" si="67"/>
        <v>ano</v>
      </c>
      <c r="F513" t="str">
        <f t="shared" ca="1" si="68"/>
        <v>bílá</v>
      </c>
      <c r="G513" s="3">
        <f t="shared" ca="1" si="69"/>
        <v>76</v>
      </c>
      <c r="H513" s="4">
        <f t="shared" ca="1" si="70"/>
        <v>27</v>
      </c>
      <c r="I513" t="str">
        <f t="shared" ca="1" si="71"/>
        <v>výborná</v>
      </c>
    </row>
    <row r="514" spans="1:9" x14ac:dyDescent="0.25">
      <c r="A514" s="1">
        <f t="shared" ca="1" si="63"/>
        <v>43384</v>
      </c>
      <c r="B514" s="2">
        <f t="shared" ca="1" si="64"/>
        <v>0.11620176068365529</v>
      </c>
      <c r="C514" t="str">
        <f t="shared" ca="1" si="65"/>
        <v>motocykl</v>
      </c>
      <c r="D514">
        <f t="shared" ca="1" si="66"/>
        <v>176</v>
      </c>
      <c r="E514" t="str">
        <f t="shared" ca="1" si="67"/>
        <v>ano</v>
      </c>
      <c r="F514" t="str">
        <f t="shared" ca="1" si="68"/>
        <v>bílá</v>
      </c>
      <c r="G514" s="3">
        <f t="shared" ca="1" si="69"/>
        <v>74</v>
      </c>
      <c r="H514" s="4">
        <f t="shared" ca="1" si="70"/>
        <v>-11</v>
      </c>
      <c r="I514" t="str">
        <f t="shared" ca="1" si="71"/>
        <v>nulová</v>
      </c>
    </row>
    <row r="515" spans="1:9" x14ac:dyDescent="0.25">
      <c r="A515" s="1">
        <f t="shared" ca="1" si="63"/>
        <v>43378</v>
      </c>
      <c r="B515" s="2">
        <f t="shared" ca="1" si="64"/>
        <v>0.23220245934184447</v>
      </c>
      <c r="C515" t="str">
        <f t="shared" ca="1" si="65"/>
        <v>nákladní</v>
      </c>
      <c r="D515">
        <f t="shared" ca="1" si="66"/>
        <v>36</v>
      </c>
      <c r="E515" t="str">
        <f t="shared" ca="1" si="67"/>
        <v>ne</v>
      </c>
      <c r="F515" t="str">
        <f t="shared" ca="1" si="68"/>
        <v>červená</v>
      </c>
      <c r="G515" s="3">
        <f t="shared" ca="1" si="69"/>
        <v>75</v>
      </c>
      <c r="H515" s="4">
        <f t="shared" ca="1" si="70"/>
        <v>2</v>
      </c>
      <c r="I515" t="str">
        <f t="shared" ca="1" si="71"/>
        <v>výborná</v>
      </c>
    </row>
    <row r="516" spans="1:9" x14ac:dyDescent="0.25">
      <c r="A516" s="1">
        <f t="shared" ref="A516:A579" ca="1" si="72">RANDBETWEEN($L$4,$M$4)</f>
        <v>43385</v>
      </c>
      <c r="B516" s="2">
        <f t="shared" ref="B516:B579" ca="1" si="73">RAND()</f>
        <v>0.25316360172635599</v>
      </c>
      <c r="C516" t="str">
        <f t="shared" ref="C516:C579" ca="1" si="74">CHOOSE(RANDBETWEEN(1,4),$P$4,$P$5,$P$6,$P$7)</f>
        <v>nákladní</v>
      </c>
      <c r="D516">
        <f t="shared" ref="D516:D579" ca="1" si="75">RANDBETWEEN(30,180)</f>
        <v>162</v>
      </c>
      <c r="E516" t="str">
        <f t="shared" ref="E516:E579" ca="1" si="76">IF(D516&gt;56,"ano","ne")</f>
        <v>ano</v>
      </c>
      <c r="F516" t="str">
        <f t="shared" ref="F516:F579" ca="1" si="77">CHOOSE(RANDBETWEEN(1,7),$Q$4,$Q$5,$Q$6,$Q$7,$Q$8,$Q$9,$Q$10,$Q$11)</f>
        <v>šedá</v>
      </c>
      <c r="G516" s="3">
        <f t="shared" ref="G516:G579" ca="1" si="78">RANDBETWEEN(60,95)</f>
        <v>78</v>
      </c>
      <c r="H516" s="4">
        <f t="shared" ref="H516:H579" ca="1" si="79">RANDBETWEEN(-21,38)</f>
        <v>-11</v>
      </c>
      <c r="I516" t="str">
        <f t="shared" ref="I516:I579" ca="1" si="80">CHOOSE(RANDBETWEEN(1,4),$O$4,$O$5,$O$6,$O$7)</f>
        <v>dobrá</v>
      </c>
    </row>
    <row r="517" spans="1:9" x14ac:dyDescent="0.25">
      <c r="A517" s="1">
        <f t="shared" ca="1" si="72"/>
        <v>43373</v>
      </c>
      <c r="B517" s="2">
        <f t="shared" ca="1" si="73"/>
        <v>0.56419514889418976</v>
      </c>
      <c r="C517" t="str">
        <f t="shared" ca="1" si="74"/>
        <v>nákladní</v>
      </c>
      <c r="D517">
        <f t="shared" ca="1" si="75"/>
        <v>147</v>
      </c>
      <c r="E517" t="str">
        <f t="shared" ca="1" si="76"/>
        <v>ano</v>
      </c>
      <c r="F517" t="str">
        <f t="shared" ca="1" si="77"/>
        <v>bílá</v>
      </c>
      <c r="G517" s="3">
        <f t="shared" ca="1" si="78"/>
        <v>68</v>
      </c>
      <c r="H517" s="4">
        <f t="shared" ca="1" si="79"/>
        <v>19</v>
      </c>
      <c r="I517" t="str">
        <f t="shared" ca="1" si="80"/>
        <v>výborná</v>
      </c>
    </row>
    <row r="518" spans="1:9" x14ac:dyDescent="0.25">
      <c r="A518" s="1">
        <f t="shared" ca="1" si="72"/>
        <v>43380</v>
      </c>
      <c r="B518" s="2">
        <f t="shared" ca="1" si="73"/>
        <v>0.32961929725748418</v>
      </c>
      <c r="C518" t="str">
        <f t="shared" ca="1" si="74"/>
        <v>motocykl</v>
      </c>
      <c r="D518">
        <f t="shared" ca="1" si="75"/>
        <v>173</v>
      </c>
      <c r="E518" t="str">
        <f t="shared" ca="1" si="76"/>
        <v>ano</v>
      </c>
      <c r="F518" t="str">
        <f t="shared" ca="1" si="77"/>
        <v>zelená</v>
      </c>
      <c r="G518" s="3">
        <f t="shared" ca="1" si="78"/>
        <v>63</v>
      </c>
      <c r="H518" s="4">
        <f t="shared" ca="1" si="79"/>
        <v>-16</v>
      </c>
      <c r="I518" t="str">
        <f t="shared" ca="1" si="80"/>
        <v>výborná</v>
      </c>
    </row>
    <row r="519" spans="1:9" x14ac:dyDescent="0.25">
      <c r="A519" s="1">
        <f t="shared" ca="1" si="72"/>
        <v>43399</v>
      </c>
      <c r="B519" s="2">
        <f t="shared" ca="1" si="73"/>
        <v>6.4832601009107704E-2</v>
      </c>
      <c r="C519" t="str">
        <f t="shared" ca="1" si="74"/>
        <v>nákladní</v>
      </c>
      <c r="D519">
        <f t="shared" ca="1" si="75"/>
        <v>81</v>
      </c>
      <c r="E519" t="str">
        <f t="shared" ca="1" si="76"/>
        <v>ano</v>
      </c>
      <c r="F519" t="str">
        <f t="shared" ca="1" si="77"/>
        <v>stříbrná</v>
      </c>
      <c r="G519" s="3">
        <f t="shared" ca="1" si="78"/>
        <v>83</v>
      </c>
      <c r="H519" s="4">
        <f t="shared" ca="1" si="79"/>
        <v>4</v>
      </c>
      <c r="I519" t="str">
        <f t="shared" ca="1" si="80"/>
        <v>nulová</v>
      </c>
    </row>
    <row r="520" spans="1:9" x14ac:dyDescent="0.25">
      <c r="A520" s="1">
        <f t="shared" ca="1" si="72"/>
        <v>43395</v>
      </c>
      <c r="B520" s="2">
        <f t="shared" ca="1" si="73"/>
        <v>0.49997415560928404</v>
      </c>
      <c r="C520" t="str">
        <f t="shared" ca="1" si="74"/>
        <v>nákladní</v>
      </c>
      <c r="D520">
        <f t="shared" ca="1" si="75"/>
        <v>63</v>
      </c>
      <c r="E520" t="str">
        <f t="shared" ca="1" si="76"/>
        <v>ano</v>
      </c>
      <c r="F520" t="str">
        <f t="shared" ca="1" si="77"/>
        <v>červená</v>
      </c>
      <c r="G520" s="3">
        <f t="shared" ca="1" si="78"/>
        <v>94</v>
      </c>
      <c r="H520" s="4">
        <f t="shared" ca="1" si="79"/>
        <v>9</v>
      </c>
      <c r="I520" t="str">
        <f t="shared" ca="1" si="80"/>
        <v>špatná</v>
      </c>
    </row>
    <row r="521" spans="1:9" x14ac:dyDescent="0.25">
      <c r="A521" s="1">
        <f t="shared" ca="1" si="72"/>
        <v>43388</v>
      </c>
      <c r="B521" s="2">
        <f t="shared" ca="1" si="73"/>
        <v>0.95841246907483968</v>
      </c>
      <c r="C521" t="str">
        <f t="shared" ca="1" si="74"/>
        <v>motocykl</v>
      </c>
      <c r="D521">
        <f t="shared" ca="1" si="75"/>
        <v>45</v>
      </c>
      <c r="E521" t="str">
        <f t="shared" ca="1" si="76"/>
        <v>ne</v>
      </c>
      <c r="F521" t="str">
        <f t="shared" ca="1" si="77"/>
        <v>stříbrná</v>
      </c>
      <c r="G521" s="3">
        <f t="shared" ca="1" si="78"/>
        <v>75</v>
      </c>
      <c r="H521" s="4">
        <f t="shared" ca="1" si="79"/>
        <v>-10</v>
      </c>
      <c r="I521" t="str">
        <f t="shared" ca="1" si="80"/>
        <v>špatná</v>
      </c>
    </row>
    <row r="522" spans="1:9" x14ac:dyDescent="0.25">
      <c r="A522" s="1">
        <f t="shared" ca="1" si="72"/>
        <v>43399</v>
      </c>
      <c r="B522" s="2">
        <f t="shared" ca="1" si="73"/>
        <v>0.59379400835799023</v>
      </c>
      <c r="C522" t="str">
        <f t="shared" ca="1" si="74"/>
        <v>osobní</v>
      </c>
      <c r="D522">
        <f t="shared" ca="1" si="75"/>
        <v>148</v>
      </c>
      <c r="E522" t="str">
        <f t="shared" ca="1" si="76"/>
        <v>ano</v>
      </c>
      <c r="F522" t="str">
        <f t="shared" ca="1" si="77"/>
        <v>červená</v>
      </c>
      <c r="G522" s="3">
        <f t="shared" ca="1" si="78"/>
        <v>85</v>
      </c>
      <c r="H522" s="4">
        <f t="shared" ca="1" si="79"/>
        <v>31</v>
      </c>
      <c r="I522" t="str">
        <f t="shared" ca="1" si="80"/>
        <v>dobrá</v>
      </c>
    </row>
    <row r="523" spans="1:9" x14ac:dyDescent="0.25">
      <c r="A523" s="1">
        <f t="shared" ca="1" si="72"/>
        <v>43395</v>
      </c>
      <c r="B523" s="2">
        <f t="shared" ca="1" si="73"/>
        <v>0.96304815851169956</v>
      </c>
      <c r="C523" t="str">
        <f t="shared" ca="1" si="74"/>
        <v>nákladní</v>
      </c>
      <c r="D523">
        <f t="shared" ca="1" si="75"/>
        <v>43</v>
      </c>
      <c r="E523" t="str">
        <f t="shared" ca="1" si="76"/>
        <v>ne</v>
      </c>
      <c r="F523" t="str">
        <f t="shared" ca="1" si="77"/>
        <v>černá</v>
      </c>
      <c r="G523" s="3">
        <f t="shared" ca="1" si="78"/>
        <v>66</v>
      </c>
      <c r="H523" s="4">
        <f t="shared" ca="1" si="79"/>
        <v>-2</v>
      </c>
      <c r="I523" t="str">
        <f t="shared" ca="1" si="80"/>
        <v>nulová</v>
      </c>
    </row>
    <row r="524" spans="1:9" x14ac:dyDescent="0.25">
      <c r="A524" s="1">
        <f t="shared" ca="1" si="72"/>
        <v>43383</v>
      </c>
      <c r="B524" s="2">
        <f t="shared" ca="1" si="73"/>
        <v>0.43914745112770304</v>
      </c>
      <c r="C524" t="str">
        <f t="shared" ca="1" si="74"/>
        <v>osobní</v>
      </c>
      <c r="D524">
        <f t="shared" ca="1" si="75"/>
        <v>154</v>
      </c>
      <c r="E524" t="str">
        <f t="shared" ca="1" si="76"/>
        <v>ano</v>
      </c>
      <c r="F524" t="str">
        <f t="shared" ca="1" si="77"/>
        <v>modrá</v>
      </c>
      <c r="G524" s="3">
        <f t="shared" ca="1" si="78"/>
        <v>80</v>
      </c>
      <c r="H524" s="4">
        <f t="shared" ca="1" si="79"/>
        <v>-11</v>
      </c>
      <c r="I524" t="str">
        <f t="shared" ca="1" si="80"/>
        <v>výborná</v>
      </c>
    </row>
    <row r="525" spans="1:9" x14ac:dyDescent="0.25">
      <c r="A525" s="1">
        <f t="shared" ca="1" si="72"/>
        <v>43385</v>
      </c>
      <c r="B525" s="2">
        <f t="shared" ca="1" si="73"/>
        <v>0.80251960851041548</v>
      </c>
      <c r="C525" t="str">
        <f t="shared" ca="1" si="74"/>
        <v>kolo</v>
      </c>
      <c r="D525">
        <f t="shared" ca="1" si="75"/>
        <v>132</v>
      </c>
      <c r="E525" t="str">
        <f t="shared" ca="1" si="76"/>
        <v>ano</v>
      </c>
      <c r="F525" t="str">
        <f t="shared" ca="1" si="77"/>
        <v>šedá</v>
      </c>
      <c r="G525" s="3">
        <f t="shared" ca="1" si="78"/>
        <v>86</v>
      </c>
      <c r="H525" s="4">
        <f t="shared" ca="1" si="79"/>
        <v>4</v>
      </c>
      <c r="I525" t="str">
        <f t="shared" ca="1" si="80"/>
        <v>výborná</v>
      </c>
    </row>
    <row r="526" spans="1:9" x14ac:dyDescent="0.25">
      <c r="A526" s="1">
        <f t="shared" ca="1" si="72"/>
        <v>43383</v>
      </c>
      <c r="B526" s="2">
        <f t="shared" ca="1" si="73"/>
        <v>0.10441185502289485</v>
      </c>
      <c r="C526" t="str">
        <f t="shared" ca="1" si="74"/>
        <v>motocykl</v>
      </c>
      <c r="D526">
        <f t="shared" ca="1" si="75"/>
        <v>176</v>
      </c>
      <c r="E526" t="str">
        <f t="shared" ca="1" si="76"/>
        <v>ano</v>
      </c>
      <c r="F526" t="str">
        <f t="shared" ca="1" si="77"/>
        <v>modrá</v>
      </c>
      <c r="G526" s="3">
        <f t="shared" ca="1" si="78"/>
        <v>78</v>
      </c>
      <c r="H526" s="4">
        <f t="shared" ca="1" si="79"/>
        <v>37</v>
      </c>
      <c r="I526" t="str">
        <f t="shared" ca="1" si="80"/>
        <v>dobrá</v>
      </c>
    </row>
    <row r="527" spans="1:9" x14ac:dyDescent="0.25">
      <c r="A527" s="1">
        <f t="shared" ca="1" si="72"/>
        <v>43397</v>
      </c>
      <c r="B527" s="2">
        <f t="shared" ca="1" si="73"/>
        <v>0.77118040707932112</v>
      </c>
      <c r="C527" t="str">
        <f t="shared" ca="1" si="74"/>
        <v>osobní</v>
      </c>
      <c r="D527">
        <f t="shared" ca="1" si="75"/>
        <v>102</v>
      </c>
      <c r="E527" t="str">
        <f t="shared" ca="1" si="76"/>
        <v>ano</v>
      </c>
      <c r="F527" t="str">
        <f t="shared" ca="1" si="77"/>
        <v>modrá</v>
      </c>
      <c r="G527" s="3">
        <f t="shared" ca="1" si="78"/>
        <v>90</v>
      </c>
      <c r="H527" s="4">
        <f t="shared" ca="1" si="79"/>
        <v>-3</v>
      </c>
      <c r="I527" t="str">
        <f t="shared" ca="1" si="80"/>
        <v>dobrá</v>
      </c>
    </row>
    <row r="528" spans="1:9" x14ac:dyDescent="0.25">
      <c r="A528" s="1">
        <f t="shared" ca="1" si="72"/>
        <v>43375</v>
      </c>
      <c r="B528" s="2">
        <f t="shared" ca="1" si="73"/>
        <v>7.8175239128169594E-2</v>
      </c>
      <c r="C528" t="str">
        <f t="shared" ca="1" si="74"/>
        <v>osobní</v>
      </c>
      <c r="D528">
        <f t="shared" ca="1" si="75"/>
        <v>151</v>
      </c>
      <c r="E528" t="str">
        <f t="shared" ca="1" si="76"/>
        <v>ano</v>
      </c>
      <c r="F528" t="str">
        <f t="shared" ca="1" si="77"/>
        <v>modrá</v>
      </c>
      <c r="G528" s="3">
        <f t="shared" ca="1" si="78"/>
        <v>60</v>
      </c>
      <c r="H528" s="4">
        <f t="shared" ca="1" si="79"/>
        <v>11</v>
      </c>
      <c r="I528" t="str">
        <f t="shared" ca="1" si="80"/>
        <v>výborná</v>
      </c>
    </row>
    <row r="529" spans="1:9" x14ac:dyDescent="0.25">
      <c r="A529" s="1">
        <f t="shared" ca="1" si="72"/>
        <v>43388</v>
      </c>
      <c r="B529" s="2">
        <f t="shared" ca="1" si="73"/>
        <v>0.19377286224796975</v>
      </c>
      <c r="C529" t="str">
        <f t="shared" ca="1" si="74"/>
        <v>kolo</v>
      </c>
      <c r="D529">
        <f t="shared" ca="1" si="75"/>
        <v>172</v>
      </c>
      <c r="E529" t="str">
        <f t="shared" ca="1" si="76"/>
        <v>ano</v>
      </c>
      <c r="F529" t="str">
        <f t="shared" ca="1" si="77"/>
        <v>zelená</v>
      </c>
      <c r="G529" s="3">
        <f t="shared" ca="1" si="78"/>
        <v>91</v>
      </c>
      <c r="H529" s="4">
        <f t="shared" ca="1" si="79"/>
        <v>15</v>
      </c>
      <c r="I529" t="str">
        <f t="shared" ca="1" si="80"/>
        <v>nulová</v>
      </c>
    </row>
    <row r="530" spans="1:9" x14ac:dyDescent="0.25">
      <c r="A530" s="1">
        <f t="shared" ca="1" si="72"/>
        <v>43392</v>
      </c>
      <c r="B530" s="2">
        <f t="shared" ca="1" si="73"/>
        <v>0.38343466572764073</v>
      </c>
      <c r="C530" t="str">
        <f t="shared" ca="1" si="74"/>
        <v>osobní</v>
      </c>
      <c r="D530">
        <f t="shared" ca="1" si="75"/>
        <v>178</v>
      </c>
      <c r="E530" t="str">
        <f t="shared" ca="1" si="76"/>
        <v>ano</v>
      </c>
      <c r="F530" t="str">
        <f t="shared" ca="1" si="77"/>
        <v>šedá</v>
      </c>
      <c r="G530" s="3">
        <f t="shared" ca="1" si="78"/>
        <v>84</v>
      </c>
      <c r="H530" s="4">
        <f t="shared" ca="1" si="79"/>
        <v>31</v>
      </c>
      <c r="I530" t="str">
        <f t="shared" ca="1" si="80"/>
        <v>výborná</v>
      </c>
    </row>
    <row r="531" spans="1:9" x14ac:dyDescent="0.25">
      <c r="A531" s="1">
        <f t="shared" ca="1" si="72"/>
        <v>43383</v>
      </c>
      <c r="B531" s="2">
        <f t="shared" ca="1" si="73"/>
        <v>0.26735880133323442</v>
      </c>
      <c r="C531" t="str">
        <f t="shared" ca="1" si="74"/>
        <v>motocykl</v>
      </c>
      <c r="D531">
        <f t="shared" ca="1" si="75"/>
        <v>121</v>
      </c>
      <c r="E531" t="str">
        <f t="shared" ca="1" si="76"/>
        <v>ano</v>
      </c>
      <c r="F531" t="str">
        <f t="shared" ca="1" si="77"/>
        <v>červená</v>
      </c>
      <c r="G531" s="3">
        <f t="shared" ca="1" si="78"/>
        <v>63</v>
      </c>
      <c r="H531" s="4">
        <f t="shared" ca="1" si="79"/>
        <v>31</v>
      </c>
      <c r="I531" t="str">
        <f t="shared" ca="1" si="80"/>
        <v>výborná</v>
      </c>
    </row>
    <row r="532" spans="1:9" x14ac:dyDescent="0.25">
      <c r="A532" s="1">
        <f t="shared" ca="1" si="72"/>
        <v>43400</v>
      </c>
      <c r="B532" s="2">
        <f t="shared" ca="1" si="73"/>
        <v>0.69472602812574447</v>
      </c>
      <c r="C532" t="str">
        <f t="shared" ca="1" si="74"/>
        <v>kolo</v>
      </c>
      <c r="D532">
        <f t="shared" ca="1" si="75"/>
        <v>162</v>
      </c>
      <c r="E532" t="str">
        <f t="shared" ca="1" si="76"/>
        <v>ano</v>
      </c>
      <c r="F532" t="str">
        <f t="shared" ca="1" si="77"/>
        <v>červená</v>
      </c>
      <c r="G532" s="3">
        <f t="shared" ca="1" si="78"/>
        <v>68</v>
      </c>
      <c r="H532" s="4">
        <f t="shared" ca="1" si="79"/>
        <v>-7</v>
      </c>
      <c r="I532" t="str">
        <f t="shared" ca="1" si="80"/>
        <v>špatná</v>
      </c>
    </row>
    <row r="533" spans="1:9" x14ac:dyDescent="0.25">
      <c r="A533" s="1">
        <f t="shared" ca="1" si="72"/>
        <v>43391</v>
      </c>
      <c r="B533" s="2">
        <f t="shared" ca="1" si="73"/>
        <v>0.92062201277929601</v>
      </c>
      <c r="C533" t="str">
        <f t="shared" ca="1" si="74"/>
        <v>nákladní</v>
      </c>
      <c r="D533">
        <f t="shared" ca="1" si="75"/>
        <v>70</v>
      </c>
      <c r="E533" t="str">
        <f t="shared" ca="1" si="76"/>
        <v>ano</v>
      </c>
      <c r="F533" t="str">
        <f t="shared" ca="1" si="77"/>
        <v>bílá</v>
      </c>
      <c r="G533" s="3">
        <f t="shared" ca="1" si="78"/>
        <v>66</v>
      </c>
      <c r="H533" s="4">
        <f t="shared" ca="1" si="79"/>
        <v>11</v>
      </c>
      <c r="I533" t="str">
        <f t="shared" ca="1" si="80"/>
        <v>dobrá</v>
      </c>
    </row>
    <row r="534" spans="1:9" x14ac:dyDescent="0.25">
      <c r="A534" s="1">
        <f t="shared" ca="1" si="72"/>
        <v>43383</v>
      </c>
      <c r="B534" s="2">
        <f t="shared" ca="1" si="73"/>
        <v>0.77446754934902362</v>
      </c>
      <c r="C534" t="str">
        <f t="shared" ca="1" si="74"/>
        <v>osobní</v>
      </c>
      <c r="D534">
        <f t="shared" ca="1" si="75"/>
        <v>94</v>
      </c>
      <c r="E534" t="str">
        <f t="shared" ca="1" si="76"/>
        <v>ano</v>
      </c>
      <c r="F534" t="str">
        <f t="shared" ca="1" si="77"/>
        <v>šedá</v>
      </c>
      <c r="G534" s="3">
        <f t="shared" ca="1" si="78"/>
        <v>74</v>
      </c>
      <c r="H534" s="4">
        <f t="shared" ca="1" si="79"/>
        <v>36</v>
      </c>
      <c r="I534" t="str">
        <f t="shared" ca="1" si="80"/>
        <v>nulová</v>
      </c>
    </row>
    <row r="535" spans="1:9" x14ac:dyDescent="0.25">
      <c r="A535" s="1">
        <f t="shared" ca="1" si="72"/>
        <v>43376</v>
      </c>
      <c r="B535" s="2">
        <f t="shared" ca="1" si="73"/>
        <v>0.6947354642065785</v>
      </c>
      <c r="C535" t="str">
        <f t="shared" ca="1" si="74"/>
        <v>osobní</v>
      </c>
      <c r="D535">
        <f t="shared" ca="1" si="75"/>
        <v>143</v>
      </c>
      <c r="E535" t="str">
        <f t="shared" ca="1" si="76"/>
        <v>ano</v>
      </c>
      <c r="F535" t="str">
        <f t="shared" ca="1" si="77"/>
        <v>černá</v>
      </c>
      <c r="G535" s="3">
        <f t="shared" ca="1" si="78"/>
        <v>63</v>
      </c>
      <c r="H535" s="4">
        <f t="shared" ca="1" si="79"/>
        <v>-8</v>
      </c>
      <c r="I535" t="str">
        <f t="shared" ca="1" si="80"/>
        <v>výborná</v>
      </c>
    </row>
    <row r="536" spans="1:9" x14ac:dyDescent="0.25">
      <c r="A536" s="1">
        <f t="shared" ca="1" si="72"/>
        <v>43391</v>
      </c>
      <c r="B536" s="2">
        <f t="shared" ca="1" si="73"/>
        <v>0.32971027862031821</v>
      </c>
      <c r="C536" t="str">
        <f t="shared" ca="1" si="74"/>
        <v>osobní</v>
      </c>
      <c r="D536">
        <f t="shared" ca="1" si="75"/>
        <v>69</v>
      </c>
      <c r="E536" t="str">
        <f t="shared" ca="1" si="76"/>
        <v>ano</v>
      </c>
      <c r="F536" t="str">
        <f t="shared" ca="1" si="77"/>
        <v>bílá</v>
      </c>
      <c r="G536" s="3">
        <f t="shared" ca="1" si="78"/>
        <v>87</v>
      </c>
      <c r="H536" s="4">
        <f t="shared" ca="1" si="79"/>
        <v>25</v>
      </c>
      <c r="I536" t="str">
        <f t="shared" ca="1" si="80"/>
        <v>nulová</v>
      </c>
    </row>
    <row r="537" spans="1:9" x14ac:dyDescent="0.25">
      <c r="A537" s="1">
        <f t="shared" ca="1" si="72"/>
        <v>43383</v>
      </c>
      <c r="B537" s="2">
        <f t="shared" ca="1" si="73"/>
        <v>0.4937197329849512</v>
      </c>
      <c r="C537" t="str">
        <f t="shared" ca="1" si="74"/>
        <v>osobní</v>
      </c>
      <c r="D537">
        <f t="shared" ca="1" si="75"/>
        <v>46</v>
      </c>
      <c r="E537" t="str">
        <f t="shared" ca="1" si="76"/>
        <v>ne</v>
      </c>
      <c r="F537" t="str">
        <f t="shared" ca="1" si="77"/>
        <v>šedá</v>
      </c>
      <c r="G537" s="3">
        <f t="shared" ca="1" si="78"/>
        <v>67</v>
      </c>
      <c r="H537" s="4">
        <f t="shared" ca="1" si="79"/>
        <v>-13</v>
      </c>
      <c r="I537" t="str">
        <f t="shared" ca="1" si="80"/>
        <v>špatná</v>
      </c>
    </row>
    <row r="538" spans="1:9" x14ac:dyDescent="0.25">
      <c r="A538" s="1">
        <f t="shared" ca="1" si="72"/>
        <v>43377</v>
      </c>
      <c r="B538" s="2">
        <f t="shared" ca="1" si="73"/>
        <v>0.16619570689216312</v>
      </c>
      <c r="C538" t="str">
        <f t="shared" ca="1" si="74"/>
        <v>osobní</v>
      </c>
      <c r="D538">
        <f t="shared" ca="1" si="75"/>
        <v>82</v>
      </c>
      <c r="E538" t="str">
        <f t="shared" ca="1" si="76"/>
        <v>ano</v>
      </c>
      <c r="F538" t="str">
        <f t="shared" ca="1" si="77"/>
        <v>zelená</v>
      </c>
      <c r="G538" s="3">
        <f t="shared" ca="1" si="78"/>
        <v>76</v>
      </c>
      <c r="H538" s="4">
        <f t="shared" ca="1" si="79"/>
        <v>29</v>
      </c>
      <c r="I538" t="str">
        <f t="shared" ca="1" si="80"/>
        <v>špatná</v>
      </c>
    </row>
    <row r="539" spans="1:9" x14ac:dyDescent="0.25">
      <c r="A539" s="1">
        <f t="shared" ca="1" si="72"/>
        <v>43390</v>
      </c>
      <c r="B539" s="2">
        <f t="shared" ca="1" si="73"/>
        <v>0.99582524104905568</v>
      </c>
      <c r="C539" t="str">
        <f t="shared" ca="1" si="74"/>
        <v>osobní</v>
      </c>
      <c r="D539">
        <f t="shared" ca="1" si="75"/>
        <v>52</v>
      </c>
      <c r="E539" t="str">
        <f t="shared" ca="1" si="76"/>
        <v>ne</v>
      </c>
      <c r="F539" t="str">
        <f t="shared" ca="1" si="77"/>
        <v>červená</v>
      </c>
      <c r="G539" s="3">
        <f t="shared" ca="1" si="78"/>
        <v>67</v>
      </c>
      <c r="H539" s="4">
        <f t="shared" ca="1" si="79"/>
        <v>2</v>
      </c>
      <c r="I539" t="str">
        <f t="shared" ca="1" si="80"/>
        <v>špatná</v>
      </c>
    </row>
    <row r="540" spans="1:9" x14ac:dyDescent="0.25">
      <c r="A540" s="1">
        <f t="shared" ca="1" si="72"/>
        <v>43377</v>
      </c>
      <c r="B540" s="2">
        <f t="shared" ca="1" si="73"/>
        <v>0.38511352353680928</v>
      </c>
      <c r="C540" t="str">
        <f t="shared" ca="1" si="74"/>
        <v>motocykl</v>
      </c>
      <c r="D540">
        <f t="shared" ca="1" si="75"/>
        <v>128</v>
      </c>
      <c r="E540" t="str">
        <f t="shared" ca="1" si="76"/>
        <v>ano</v>
      </c>
      <c r="F540" t="str">
        <f t="shared" ca="1" si="77"/>
        <v>šedá</v>
      </c>
      <c r="G540" s="3">
        <f t="shared" ca="1" si="78"/>
        <v>93</v>
      </c>
      <c r="H540" s="4">
        <f t="shared" ca="1" si="79"/>
        <v>-11</v>
      </c>
      <c r="I540" t="str">
        <f t="shared" ca="1" si="80"/>
        <v>výborná</v>
      </c>
    </row>
    <row r="541" spans="1:9" x14ac:dyDescent="0.25">
      <c r="A541" s="1">
        <f t="shared" ca="1" si="72"/>
        <v>43383</v>
      </c>
      <c r="B541" s="2">
        <f t="shared" ca="1" si="73"/>
        <v>0.92592694635101225</v>
      </c>
      <c r="C541" t="str">
        <f t="shared" ca="1" si="74"/>
        <v>osobní</v>
      </c>
      <c r="D541">
        <f t="shared" ca="1" si="75"/>
        <v>81</v>
      </c>
      <c r="E541" t="str">
        <f t="shared" ca="1" si="76"/>
        <v>ano</v>
      </c>
      <c r="F541" t="str">
        <f t="shared" ca="1" si="77"/>
        <v>červená</v>
      </c>
      <c r="G541" s="3">
        <f t="shared" ca="1" si="78"/>
        <v>68</v>
      </c>
      <c r="H541" s="4">
        <f t="shared" ca="1" si="79"/>
        <v>-13</v>
      </c>
      <c r="I541" t="str">
        <f t="shared" ca="1" si="80"/>
        <v>špatná</v>
      </c>
    </row>
    <row r="542" spans="1:9" x14ac:dyDescent="0.25">
      <c r="A542" s="1">
        <f t="shared" ca="1" si="72"/>
        <v>43384</v>
      </c>
      <c r="B542" s="2">
        <f t="shared" ca="1" si="73"/>
        <v>0.87249009438001723</v>
      </c>
      <c r="C542" t="str">
        <f t="shared" ca="1" si="74"/>
        <v>kolo</v>
      </c>
      <c r="D542">
        <f t="shared" ca="1" si="75"/>
        <v>127</v>
      </c>
      <c r="E542" t="str">
        <f t="shared" ca="1" si="76"/>
        <v>ano</v>
      </c>
      <c r="F542" t="str">
        <f t="shared" ca="1" si="77"/>
        <v>černá</v>
      </c>
      <c r="G542" s="3">
        <f t="shared" ca="1" si="78"/>
        <v>67</v>
      </c>
      <c r="H542" s="4">
        <f t="shared" ca="1" si="79"/>
        <v>7</v>
      </c>
      <c r="I542" t="str">
        <f t="shared" ca="1" si="80"/>
        <v>výborná</v>
      </c>
    </row>
    <row r="543" spans="1:9" x14ac:dyDescent="0.25">
      <c r="A543" s="1">
        <f t="shared" ca="1" si="72"/>
        <v>43385</v>
      </c>
      <c r="B543" s="2">
        <f t="shared" ca="1" si="73"/>
        <v>0.8572738891903583</v>
      </c>
      <c r="C543" t="str">
        <f t="shared" ca="1" si="74"/>
        <v>motocykl</v>
      </c>
      <c r="D543">
        <f t="shared" ca="1" si="75"/>
        <v>96</v>
      </c>
      <c r="E543" t="str">
        <f t="shared" ca="1" si="76"/>
        <v>ano</v>
      </c>
      <c r="F543" t="str">
        <f t="shared" ca="1" si="77"/>
        <v>černá</v>
      </c>
      <c r="G543" s="3">
        <f t="shared" ca="1" si="78"/>
        <v>78</v>
      </c>
      <c r="H543" s="4">
        <f t="shared" ca="1" si="79"/>
        <v>-7</v>
      </c>
      <c r="I543" t="str">
        <f t="shared" ca="1" si="80"/>
        <v>špatná</v>
      </c>
    </row>
    <row r="544" spans="1:9" x14ac:dyDescent="0.25">
      <c r="A544" s="1">
        <f t="shared" ca="1" si="72"/>
        <v>43381</v>
      </c>
      <c r="B544" s="2">
        <f t="shared" ca="1" si="73"/>
        <v>0.88377622032715009</v>
      </c>
      <c r="C544" t="str">
        <f t="shared" ca="1" si="74"/>
        <v>kolo</v>
      </c>
      <c r="D544">
        <f t="shared" ca="1" si="75"/>
        <v>133</v>
      </c>
      <c r="E544" t="str">
        <f t="shared" ca="1" si="76"/>
        <v>ano</v>
      </c>
      <c r="F544" t="str">
        <f t="shared" ca="1" si="77"/>
        <v>šedá</v>
      </c>
      <c r="G544" s="3">
        <f t="shared" ca="1" si="78"/>
        <v>79</v>
      </c>
      <c r="H544" s="4">
        <f t="shared" ca="1" si="79"/>
        <v>18</v>
      </c>
      <c r="I544" t="str">
        <f t="shared" ca="1" si="80"/>
        <v>dobrá</v>
      </c>
    </row>
    <row r="545" spans="1:9" x14ac:dyDescent="0.25">
      <c r="A545" s="1">
        <f t="shared" ca="1" si="72"/>
        <v>43400</v>
      </c>
      <c r="B545" s="2">
        <f t="shared" ca="1" si="73"/>
        <v>0.38408422080462823</v>
      </c>
      <c r="C545" t="str">
        <f t="shared" ca="1" si="74"/>
        <v>nákladní</v>
      </c>
      <c r="D545">
        <f t="shared" ca="1" si="75"/>
        <v>87</v>
      </c>
      <c r="E545" t="str">
        <f t="shared" ca="1" si="76"/>
        <v>ano</v>
      </c>
      <c r="F545" t="str">
        <f t="shared" ca="1" si="77"/>
        <v>modrá</v>
      </c>
      <c r="G545" s="3">
        <f t="shared" ca="1" si="78"/>
        <v>76</v>
      </c>
      <c r="H545" s="4">
        <f t="shared" ca="1" si="79"/>
        <v>-20</v>
      </c>
      <c r="I545" t="str">
        <f t="shared" ca="1" si="80"/>
        <v>nulová</v>
      </c>
    </row>
    <row r="546" spans="1:9" x14ac:dyDescent="0.25">
      <c r="A546" s="1">
        <f t="shared" ca="1" si="72"/>
        <v>43395</v>
      </c>
      <c r="B546" s="2">
        <f t="shared" ca="1" si="73"/>
        <v>0.66969284899412906</v>
      </c>
      <c r="C546" t="str">
        <f t="shared" ca="1" si="74"/>
        <v>kolo</v>
      </c>
      <c r="D546">
        <f t="shared" ca="1" si="75"/>
        <v>149</v>
      </c>
      <c r="E546" t="str">
        <f t="shared" ca="1" si="76"/>
        <v>ano</v>
      </c>
      <c r="F546" t="str">
        <f t="shared" ca="1" si="77"/>
        <v>černá</v>
      </c>
      <c r="G546" s="3">
        <f t="shared" ca="1" si="78"/>
        <v>83</v>
      </c>
      <c r="H546" s="4">
        <f t="shared" ca="1" si="79"/>
        <v>24</v>
      </c>
      <c r="I546" t="str">
        <f t="shared" ca="1" si="80"/>
        <v>dobrá</v>
      </c>
    </row>
    <row r="547" spans="1:9" x14ac:dyDescent="0.25">
      <c r="A547" s="1">
        <f t="shared" ca="1" si="72"/>
        <v>43390</v>
      </c>
      <c r="B547" s="2">
        <f t="shared" ca="1" si="73"/>
        <v>0.97008386096275978</v>
      </c>
      <c r="C547" t="str">
        <f t="shared" ca="1" si="74"/>
        <v>kolo</v>
      </c>
      <c r="D547">
        <f t="shared" ca="1" si="75"/>
        <v>124</v>
      </c>
      <c r="E547" t="str">
        <f t="shared" ca="1" si="76"/>
        <v>ano</v>
      </c>
      <c r="F547" t="str">
        <f t="shared" ca="1" si="77"/>
        <v>černá</v>
      </c>
      <c r="G547" s="3">
        <f t="shared" ca="1" si="78"/>
        <v>79</v>
      </c>
      <c r="H547" s="4">
        <f t="shared" ca="1" si="79"/>
        <v>23</v>
      </c>
      <c r="I547" t="str">
        <f t="shared" ca="1" si="80"/>
        <v>výborná</v>
      </c>
    </row>
    <row r="548" spans="1:9" x14ac:dyDescent="0.25">
      <c r="A548" s="1">
        <f t="shared" ca="1" si="72"/>
        <v>43379</v>
      </c>
      <c r="B548" s="2">
        <f t="shared" ca="1" si="73"/>
        <v>0.43070188986999192</v>
      </c>
      <c r="C548" t="str">
        <f t="shared" ca="1" si="74"/>
        <v>nákladní</v>
      </c>
      <c r="D548">
        <f t="shared" ca="1" si="75"/>
        <v>130</v>
      </c>
      <c r="E548" t="str">
        <f t="shared" ca="1" si="76"/>
        <v>ano</v>
      </c>
      <c r="F548" t="str">
        <f t="shared" ca="1" si="77"/>
        <v>stříbrná</v>
      </c>
      <c r="G548" s="3">
        <f t="shared" ca="1" si="78"/>
        <v>67</v>
      </c>
      <c r="H548" s="4">
        <f t="shared" ca="1" si="79"/>
        <v>25</v>
      </c>
      <c r="I548" t="str">
        <f t="shared" ca="1" si="80"/>
        <v>výborná</v>
      </c>
    </row>
    <row r="549" spans="1:9" x14ac:dyDescent="0.25">
      <c r="A549" s="1">
        <f t="shared" ca="1" si="72"/>
        <v>43388</v>
      </c>
      <c r="B549" s="2">
        <f t="shared" ca="1" si="73"/>
        <v>7.8234117068243014E-2</v>
      </c>
      <c r="C549" t="str">
        <f t="shared" ca="1" si="74"/>
        <v>nákladní</v>
      </c>
      <c r="D549">
        <f t="shared" ca="1" si="75"/>
        <v>131</v>
      </c>
      <c r="E549" t="str">
        <f t="shared" ca="1" si="76"/>
        <v>ano</v>
      </c>
      <c r="F549" t="str">
        <f t="shared" ca="1" si="77"/>
        <v>červená</v>
      </c>
      <c r="G549" s="3">
        <f t="shared" ca="1" si="78"/>
        <v>93</v>
      </c>
      <c r="H549" s="4">
        <f t="shared" ca="1" si="79"/>
        <v>-13</v>
      </c>
      <c r="I549" t="str">
        <f t="shared" ca="1" si="80"/>
        <v>špatná</v>
      </c>
    </row>
    <row r="550" spans="1:9" x14ac:dyDescent="0.25">
      <c r="A550" s="1">
        <f t="shared" ca="1" si="72"/>
        <v>43398</v>
      </c>
      <c r="B550" s="2">
        <f t="shared" ca="1" si="73"/>
        <v>0.54000597519582827</v>
      </c>
      <c r="C550" t="str">
        <f t="shared" ca="1" si="74"/>
        <v>nákladní</v>
      </c>
      <c r="D550">
        <f t="shared" ca="1" si="75"/>
        <v>31</v>
      </c>
      <c r="E550" t="str">
        <f t="shared" ca="1" si="76"/>
        <v>ne</v>
      </c>
      <c r="F550" t="str">
        <f t="shared" ca="1" si="77"/>
        <v>bílá</v>
      </c>
      <c r="G550" s="3">
        <f t="shared" ca="1" si="78"/>
        <v>93</v>
      </c>
      <c r="H550" s="4">
        <f t="shared" ca="1" si="79"/>
        <v>9</v>
      </c>
      <c r="I550" t="str">
        <f t="shared" ca="1" si="80"/>
        <v>špatná</v>
      </c>
    </row>
    <row r="551" spans="1:9" x14ac:dyDescent="0.25">
      <c r="A551" s="1">
        <f t="shared" ca="1" si="72"/>
        <v>43387</v>
      </c>
      <c r="B551" s="2">
        <f t="shared" ca="1" si="73"/>
        <v>0.85095459049677835</v>
      </c>
      <c r="C551" t="str">
        <f t="shared" ca="1" si="74"/>
        <v>motocykl</v>
      </c>
      <c r="D551">
        <f t="shared" ca="1" si="75"/>
        <v>146</v>
      </c>
      <c r="E551" t="str">
        <f t="shared" ca="1" si="76"/>
        <v>ano</v>
      </c>
      <c r="F551" t="str">
        <f t="shared" ca="1" si="77"/>
        <v>bílá</v>
      </c>
      <c r="G551" s="3">
        <f t="shared" ca="1" si="78"/>
        <v>92</v>
      </c>
      <c r="H551" s="4">
        <f t="shared" ca="1" si="79"/>
        <v>-19</v>
      </c>
      <c r="I551" t="str">
        <f t="shared" ca="1" si="80"/>
        <v>dobrá</v>
      </c>
    </row>
    <row r="552" spans="1:9" x14ac:dyDescent="0.25">
      <c r="A552" s="1">
        <f t="shared" ca="1" si="72"/>
        <v>43379</v>
      </c>
      <c r="B552" s="2">
        <f t="shared" ca="1" si="73"/>
        <v>0.63869386281918006</v>
      </c>
      <c r="C552" t="str">
        <f t="shared" ca="1" si="74"/>
        <v>nákladní</v>
      </c>
      <c r="D552">
        <f t="shared" ca="1" si="75"/>
        <v>110</v>
      </c>
      <c r="E552" t="str">
        <f t="shared" ca="1" si="76"/>
        <v>ano</v>
      </c>
      <c r="F552" t="str">
        <f t="shared" ca="1" si="77"/>
        <v>stříbrná</v>
      </c>
      <c r="G552" s="3">
        <f t="shared" ca="1" si="78"/>
        <v>88</v>
      </c>
      <c r="H552" s="4">
        <f t="shared" ca="1" si="79"/>
        <v>-9</v>
      </c>
      <c r="I552" t="str">
        <f t="shared" ca="1" si="80"/>
        <v>výborná</v>
      </c>
    </row>
    <row r="553" spans="1:9" x14ac:dyDescent="0.25">
      <c r="A553" s="1">
        <f t="shared" ca="1" si="72"/>
        <v>43390</v>
      </c>
      <c r="B553" s="2">
        <f t="shared" ca="1" si="73"/>
        <v>0.52090212888196952</v>
      </c>
      <c r="C553" t="str">
        <f t="shared" ca="1" si="74"/>
        <v>kolo</v>
      </c>
      <c r="D553">
        <f t="shared" ca="1" si="75"/>
        <v>145</v>
      </c>
      <c r="E553" t="str">
        <f t="shared" ca="1" si="76"/>
        <v>ano</v>
      </c>
      <c r="F553" t="str">
        <f t="shared" ca="1" si="77"/>
        <v>černá</v>
      </c>
      <c r="G553" s="3">
        <f t="shared" ca="1" si="78"/>
        <v>91</v>
      </c>
      <c r="H553" s="4">
        <f t="shared" ca="1" si="79"/>
        <v>13</v>
      </c>
      <c r="I553" t="str">
        <f t="shared" ca="1" si="80"/>
        <v>dobrá</v>
      </c>
    </row>
    <row r="554" spans="1:9" x14ac:dyDescent="0.25">
      <c r="A554" s="1">
        <f t="shared" ca="1" si="72"/>
        <v>43400</v>
      </c>
      <c r="B554" s="2">
        <f t="shared" ca="1" si="73"/>
        <v>0.58139020363014349</v>
      </c>
      <c r="C554" t="str">
        <f t="shared" ca="1" si="74"/>
        <v>osobní</v>
      </c>
      <c r="D554">
        <f t="shared" ca="1" si="75"/>
        <v>143</v>
      </c>
      <c r="E554" t="str">
        <f t="shared" ca="1" si="76"/>
        <v>ano</v>
      </c>
      <c r="F554" t="str">
        <f t="shared" ca="1" si="77"/>
        <v>zelená</v>
      </c>
      <c r="G554" s="3">
        <f t="shared" ca="1" si="78"/>
        <v>77</v>
      </c>
      <c r="H554" s="4">
        <f t="shared" ca="1" si="79"/>
        <v>11</v>
      </c>
      <c r="I554" t="str">
        <f t="shared" ca="1" si="80"/>
        <v>nulová</v>
      </c>
    </row>
    <row r="555" spans="1:9" x14ac:dyDescent="0.25">
      <c r="A555" s="1">
        <f t="shared" ca="1" si="72"/>
        <v>43384</v>
      </c>
      <c r="B555" s="2">
        <f t="shared" ca="1" si="73"/>
        <v>0.33222720022010621</v>
      </c>
      <c r="C555" t="str">
        <f t="shared" ca="1" si="74"/>
        <v>motocykl</v>
      </c>
      <c r="D555">
        <f t="shared" ca="1" si="75"/>
        <v>157</v>
      </c>
      <c r="E555" t="str">
        <f t="shared" ca="1" si="76"/>
        <v>ano</v>
      </c>
      <c r="F555" t="str">
        <f t="shared" ca="1" si="77"/>
        <v>černá</v>
      </c>
      <c r="G555" s="3">
        <f t="shared" ca="1" si="78"/>
        <v>63</v>
      </c>
      <c r="H555" s="4">
        <f t="shared" ca="1" si="79"/>
        <v>2</v>
      </c>
      <c r="I555" t="str">
        <f t="shared" ca="1" si="80"/>
        <v>špatná</v>
      </c>
    </row>
    <row r="556" spans="1:9" x14ac:dyDescent="0.25">
      <c r="A556" s="1">
        <f t="shared" ca="1" si="72"/>
        <v>43388</v>
      </c>
      <c r="B556" s="2">
        <f t="shared" ca="1" si="73"/>
        <v>6.3840707371935923E-2</v>
      </c>
      <c r="C556" t="str">
        <f t="shared" ca="1" si="74"/>
        <v>kolo</v>
      </c>
      <c r="D556">
        <f t="shared" ca="1" si="75"/>
        <v>124</v>
      </c>
      <c r="E556" t="str">
        <f t="shared" ca="1" si="76"/>
        <v>ano</v>
      </c>
      <c r="F556" t="str">
        <f t="shared" ca="1" si="77"/>
        <v>stříbrná</v>
      </c>
      <c r="G556" s="3">
        <f t="shared" ca="1" si="78"/>
        <v>61</v>
      </c>
      <c r="H556" s="4">
        <f t="shared" ca="1" si="79"/>
        <v>12</v>
      </c>
      <c r="I556" t="str">
        <f t="shared" ca="1" si="80"/>
        <v>špatná</v>
      </c>
    </row>
    <row r="557" spans="1:9" x14ac:dyDescent="0.25">
      <c r="A557" s="1">
        <f t="shared" ca="1" si="72"/>
        <v>43396</v>
      </c>
      <c r="B557" s="2">
        <f t="shared" ca="1" si="73"/>
        <v>0.59711995923260375</v>
      </c>
      <c r="C557" t="str">
        <f t="shared" ca="1" si="74"/>
        <v>osobní</v>
      </c>
      <c r="D557">
        <f t="shared" ca="1" si="75"/>
        <v>54</v>
      </c>
      <c r="E557" t="str">
        <f t="shared" ca="1" si="76"/>
        <v>ne</v>
      </c>
      <c r="F557" t="str">
        <f t="shared" ca="1" si="77"/>
        <v>červená</v>
      </c>
      <c r="G557" s="3">
        <f t="shared" ca="1" si="78"/>
        <v>64</v>
      </c>
      <c r="H557" s="4">
        <f t="shared" ca="1" si="79"/>
        <v>35</v>
      </c>
      <c r="I557" t="str">
        <f t="shared" ca="1" si="80"/>
        <v>špatná</v>
      </c>
    </row>
    <row r="558" spans="1:9" x14ac:dyDescent="0.25">
      <c r="A558" s="1">
        <f t="shared" ca="1" si="72"/>
        <v>43388</v>
      </c>
      <c r="B558" s="2">
        <f t="shared" ca="1" si="73"/>
        <v>0.49737359908164169</v>
      </c>
      <c r="C558" t="str">
        <f t="shared" ca="1" si="74"/>
        <v>motocykl</v>
      </c>
      <c r="D558">
        <f t="shared" ca="1" si="75"/>
        <v>151</v>
      </c>
      <c r="E558" t="str">
        <f t="shared" ca="1" si="76"/>
        <v>ano</v>
      </c>
      <c r="F558" t="str">
        <f t="shared" ca="1" si="77"/>
        <v>stříbrná</v>
      </c>
      <c r="G558" s="3">
        <f t="shared" ca="1" si="78"/>
        <v>90</v>
      </c>
      <c r="H558" s="4">
        <f t="shared" ca="1" si="79"/>
        <v>-21</v>
      </c>
      <c r="I558" t="str">
        <f t="shared" ca="1" si="80"/>
        <v>dobrá</v>
      </c>
    </row>
    <row r="559" spans="1:9" x14ac:dyDescent="0.25">
      <c r="A559" s="1">
        <f t="shared" ca="1" si="72"/>
        <v>43394</v>
      </c>
      <c r="B559" s="2">
        <f t="shared" ca="1" si="73"/>
        <v>6.7245285924750875E-2</v>
      </c>
      <c r="C559" t="str">
        <f t="shared" ca="1" si="74"/>
        <v>motocykl</v>
      </c>
      <c r="D559">
        <f t="shared" ca="1" si="75"/>
        <v>75</v>
      </c>
      <c r="E559" t="str">
        <f t="shared" ca="1" si="76"/>
        <v>ano</v>
      </c>
      <c r="F559" t="str">
        <f t="shared" ca="1" si="77"/>
        <v>stříbrná</v>
      </c>
      <c r="G559" s="3">
        <f t="shared" ca="1" si="78"/>
        <v>62</v>
      </c>
      <c r="H559" s="4">
        <f t="shared" ca="1" si="79"/>
        <v>-20</v>
      </c>
      <c r="I559" t="str">
        <f t="shared" ca="1" si="80"/>
        <v>výborná</v>
      </c>
    </row>
    <row r="560" spans="1:9" x14ac:dyDescent="0.25">
      <c r="A560" s="1">
        <f t="shared" ca="1" si="72"/>
        <v>43399</v>
      </c>
      <c r="B560" s="2">
        <f t="shared" ca="1" si="73"/>
        <v>0.23812864038659765</v>
      </c>
      <c r="C560" t="str">
        <f t="shared" ca="1" si="74"/>
        <v>kolo</v>
      </c>
      <c r="D560">
        <f t="shared" ca="1" si="75"/>
        <v>113</v>
      </c>
      <c r="E560" t="str">
        <f t="shared" ca="1" si="76"/>
        <v>ano</v>
      </c>
      <c r="F560" t="str">
        <f t="shared" ca="1" si="77"/>
        <v>černá</v>
      </c>
      <c r="G560" s="3">
        <f t="shared" ca="1" si="78"/>
        <v>78</v>
      </c>
      <c r="H560" s="4">
        <f t="shared" ca="1" si="79"/>
        <v>-16</v>
      </c>
      <c r="I560" t="str">
        <f t="shared" ca="1" si="80"/>
        <v>špatná</v>
      </c>
    </row>
    <row r="561" spans="1:9" x14ac:dyDescent="0.25">
      <c r="A561" s="1">
        <f t="shared" ca="1" si="72"/>
        <v>43388</v>
      </c>
      <c r="B561" s="2">
        <f t="shared" ca="1" si="73"/>
        <v>0.15377735961731986</v>
      </c>
      <c r="C561" t="str">
        <f t="shared" ca="1" si="74"/>
        <v>kolo</v>
      </c>
      <c r="D561">
        <f t="shared" ca="1" si="75"/>
        <v>123</v>
      </c>
      <c r="E561" t="str">
        <f t="shared" ca="1" si="76"/>
        <v>ano</v>
      </c>
      <c r="F561" t="str">
        <f t="shared" ca="1" si="77"/>
        <v>zelená</v>
      </c>
      <c r="G561" s="3">
        <f t="shared" ca="1" si="78"/>
        <v>74</v>
      </c>
      <c r="H561" s="4">
        <f t="shared" ca="1" si="79"/>
        <v>17</v>
      </c>
      <c r="I561" t="str">
        <f t="shared" ca="1" si="80"/>
        <v>dobrá</v>
      </c>
    </row>
    <row r="562" spans="1:9" x14ac:dyDescent="0.25">
      <c r="A562" s="1">
        <f t="shared" ca="1" si="72"/>
        <v>43399</v>
      </c>
      <c r="B562" s="2">
        <f t="shared" ca="1" si="73"/>
        <v>0.8840691165073814</v>
      </c>
      <c r="C562" t="str">
        <f t="shared" ca="1" si="74"/>
        <v>osobní</v>
      </c>
      <c r="D562">
        <f t="shared" ca="1" si="75"/>
        <v>152</v>
      </c>
      <c r="E562" t="str">
        <f t="shared" ca="1" si="76"/>
        <v>ano</v>
      </c>
      <c r="F562" t="str">
        <f t="shared" ca="1" si="77"/>
        <v>červená</v>
      </c>
      <c r="G562" s="3">
        <f t="shared" ca="1" si="78"/>
        <v>60</v>
      </c>
      <c r="H562" s="4">
        <f t="shared" ca="1" si="79"/>
        <v>9</v>
      </c>
      <c r="I562" t="str">
        <f t="shared" ca="1" si="80"/>
        <v>výborná</v>
      </c>
    </row>
    <row r="563" spans="1:9" x14ac:dyDescent="0.25">
      <c r="A563" s="1">
        <f t="shared" ca="1" si="72"/>
        <v>43375</v>
      </c>
      <c r="B563" s="2">
        <f t="shared" ca="1" si="73"/>
        <v>0.29929406371510414</v>
      </c>
      <c r="C563" t="str">
        <f t="shared" ca="1" si="74"/>
        <v>nákladní</v>
      </c>
      <c r="D563">
        <f t="shared" ca="1" si="75"/>
        <v>57</v>
      </c>
      <c r="E563" t="str">
        <f t="shared" ca="1" si="76"/>
        <v>ano</v>
      </c>
      <c r="F563" t="str">
        <f t="shared" ca="1" si="77"/>
        <v>stříbrná</v>
      </c>
      <c r="G563" s="3">
        <f t="shared" ca="1" si="78"/>
        <v>62</v>
      </c>
      <c r="H563" s="4">
        <f t="shared" ca="1" si="79"/>
        <v>5</v>
      </c>
      <c r="I563" t="str">
        <f t="shared" ca="1" si="80"/>
        <v>dobrá</v>
      </c>
    </row>
    <row r="564" spans="1:9" x14ac:dyDescent="0.25">
      <c r="A564" s="1">
        <f t="shared" ca="1" si="72"/>
        <v>43386</v>
      </c>
      <c r="B564" s="2">
        <f t="shared" ca="1" si="73"/>
        <v>0.14549574837871571</v>
      </c>
      <c r="C564" t="str">
        <f t="shared" ca="1" si="74"/>
        <v>osobní</v>
      </c>
      <c r="D564">
        <f t="shared" ca="1" si="75"/>
        <v>99</v>
      </c>
      <c r="E564" t="str">
        <f t="shared" ca="1" si="76"/>
        <v>ano</v>
      </c>
      <c r="F564" t="str">
        <f t="shared" ca="1" si="77"/>
        <v>modrá</v>
      </c>
      <c r="G564" s="3">
        <f t="shared" ca="1" si="78"/>
        <v>92</v>
      </c>
      <c r="H564" s="4">
        <f t="shared" ca="1" si="79"/>
        <v>19</v>
      </c>
      <c r="I564" t="str">
        <f t="shared" ca="1" si="80"/>
        <v>dobrá</v>
      </c>
    </row>
    <row r="565" spans="1:9" x14ac:dyDescent="0.25">
      <c r="A565" s="1">
        <f t="shared" ca="1" si="72"/>
        <v>43376</v>
      </c>
      <c r="B565" s="2">
        <f t="shared" ca="1" si="73"/>
        <v>0.70473848672533279</v>
      </c>
      <c r="C565" t="str">
        <f t="shared" ca="1" si="74"/>
        <v>osobní</v>
      </c>
      <c r="D565">
        <f t="shared" ca="1" si="75"/>
        <v>32</v>
      </c>
      <c r="E565" t="str">
        <f t="shared" ca="1" si="76"/>
        <v>ne</v>
      </c>
      <c r="F565" t="str">
        <f t="shared" ca="1" si="77"/>
        <v>modrá</v>
      </c>
      <c r="G565" s="3">
        <f t="shared" ca="1" si="78"/>
        <v>81</v>
      </c>
      <c r="H565" s="4">
        <f t="shared" ca="1" si="79"/>
        <v>13</v>
      </c>
      <c r="I565" t="str">
        <f t="shared" ca="1" si="80"/>
        <v>dobrá</v>
      </c>
    </row>
    <row r="566" spans="1:9" x14ac:dyDescent="0.25">
      <c r="A566" s="1">
        <f t="shared" ca="1" si="72"/>
        <v>43399</v>
      </c>
      <c r="B566" s="2">
        <f t="shared" ca="1" si="73"/>
        <v>0.66206906655447817</v>
      </c>
      <c r="C566" t="str">
        <f t="shared" ca="1" si="74"/>
        <v>nákladní</v>
      </c>
      <c r="D566">
        <f t="shared" ca="1" si="75"/>
        <v>167</v>
      </c>
      <c r="E566" t="str">
        <f t="shared" ca="1" si="76"/>
        <v>ano</v>
      </c>
      <c r="F566" t="str">
        <f t="shared" ca="1" si="77"/>
        <v>zelená</v>
      </c>
      <c r="G566" s="3">
        <f t="shared" ca="1" si="78"/>
        <v>62</v>
      </c>
      <c r="H566" s="4">
        <f t="shared" ca="1" si="79"/>
        <v>4</v>
      </c>
      <c r="I566" t="str">
        <f t="shared" ca="1" si="80"/>
        <v>výborná</v>
      </c>
    </row>
    <row r="567" spans="1:9" x14ac:dyDescent="0.25">
      <c r="A567" s="1">
        <f t="shared" ca="1" si="72"/>
        <v>43385</v>
      </c>
      <c r="B567" s="2">
        <f t="shared" ca="1" si="73"/>
        <v>8.1342381123784557E-2</v>
      </c>
      <c r="C567" t="str">
        <f t="shared" ca="1" si="74"/>
        <v>motocykl</v>
      </c>
      <c r="D567">
        <f t="shared" ca="1" si="75"/>
        <v>36</v>
      </c>
      <c r="E567" t="str">
        <f t="shared" ca="1" si="76"/>
        <v>ne</v>
      </c>
      <c r="F567" t="str">
        <f t="shared" ca="1" si="77"/>
        <v>šedá</v>
      </c>
      <c r="G567" s="3">
        <f t="shared" ca="1" si="78"/>
        <v>92</v>
      </c>
      <c r="H567" s="4">
        <f t="shared" ca="1" si="79"/>
        <v>-19</v>
      </c>
      <c r="I567" t="str">
        <f t="shared" ca="1" si="80"/>
        <v>výborná</v>
      </c>
    </row>
    <row r="568" spans="1:9" x14ac:dyDescent="0.25">
      <c r="A568" s="1">
        <f t="shared" ca="1" si="72"/>
        <v>43384</v>
      </c>
      <c r="B568" s="2">
        <f t="shared" ca="1" si="73"/>
        <v>0.93015985952677327</v>
      </c>
      <c r="C568" t="str">
        <f t="shared" ca="1" si="74"/>
        <v>osobní</v>
      </c>
      <c r="D568">
        <f t="shared" ca="1" si="75"/>
        <v>39</v>
      </c>
      <c r="E568" t="str">
        <f t="shared" ca="1" si="76"/>
        <v>ne</v>
      </c>
      <c r="F568" t="str">
        <f t="shared" ca="1" si="77"/>
        <v>modrá</v>
      </c>
      <c r="G568" s="3">
        <f t="shared" ca="1" si="78"/>
        <v>80</v>
      </c>
      <c r="H568" s="4">
        <f t="shared" ca="1" si="79"/>
        <v>3</v>
      </c>
      <c r="I568" t="str">
        <f t="shared" ca="1" si="80"/>
        <v>dobrá</v>
      </c>
    </row>
    <row r="569" spans="1:9" x14ac:dyDescent="0.25">
      <c r="A569" s="1">
        <f t="shared" ca="1" si="72"/>
        <v>43379</v>
      </c>
      <c r="B569" s="2">
        <f t="shared" ca="1" si="73"/>
        <v>0.46839428057565635</v>
      </c>
      <c r="C569" t="str">
        <f t="shared" ca="1" si="74"/>
        <v>nákladní</v>
      </c>
      <c r="D569">
        <f t="shared" ca="1" si="75"/>
        <v>136</v>
      </c>
      <c r="E569" t="str">
        <f t="shared" ca="1" si="76"/>
        <v>ano</v>
      </c>
      <c r="F569" t="str">
        <f t="shared" ca="1" si="77"/>
        <v>bílá</v>
      </c>
      <c r="G569" s="3">
        <f t="shared" ca="1" si="78"/>
        <v>66</v>
      </c>
      <c r="H569" s="4">
        <f t="shared" ca="1" si="79"/>
        <v>7</v>
      </c>
      <c r="I569" t="str">
        <f t="shared" ca="1" si="80"/>
        <v>nulová</v>
      </c>
    </row>
    <row r="570" spans="1:9" x14ac:dyDescent="0.25">
      <c r="A570" s="1">
        <f t="shared" ca="1" si="72"/>
        <v>43373</v>
      </c>
      <c r="B570" s="2">
        <f t="shared" ca="1" si="73"/>
        <v>0.10424982381297432</v>
      </c>
      <c r="C570" t="str">
        <f t="shared" ca="1" si="74"/>
        <v>kolo</v>
      </c>
      <c r="D570">
        <f t="shared" ca="1" si="75"/>
        <v>117</v>
      </c>
      <c r="E570" t="str">
        <f t="shared" ca="1" si="76"/>
        <v>ano</v>
      </c>
      <c r="F570" t="str">
        <f t="shared" ca="1" si="77"/>
        <v>šedá</v>
      </c>
      <c r="G570" s="3">
        <f t="shared" ca="1" si="78"/>
        <v>87</v>
      </c>
      <c r="H570" s="4">
        <f t="shared" ca="1" si="79"/>
        <v>-21</v>
      </c>
      <c r="I570" t="str">
        <f t="shared" ca="1" si="80"/>
        <v>dobrá</v>
      </c>
    </row>
    <row r="571" spans="1:9" x14ac:dyDescent="0.25">
      <c r="A571" s="1">
        <f t="shared" ca="1" si="72"/>
        <v>43383</v>
      </c>
      <c r="B571" s="2">
        <f t="shared" ca="1" si="73"/>
        <v>0.15935456453522323</v>
      </c>
      <c r="C571" t="str">
        <f t="shared" ca="1" si="74"/>
        <v>nákladní</v>
      </c>
      <c r="D571">
        <f t="shared" ca="1" si="75"/>
        <v>146</v>
      </c>
      <c r="E571" t="str">
        <f t="shared" ca="1" si="76"/>
        <v>ano</v>
      </c>
      <c r="F571" t="str">
        <f t="shared" ca="1" si="77"/>
        <v>červená</v>
      </c>
      <c r="G571" s="3">
        <f t="shared" ca="1" si="78"/>
        <v>87</v>
      </c>
      <c r="H571" s="4">
        <f t="shared" ca="1" si="79"/>
        <v>16</v>
      </c>
      <c r="I571" t="str">
        <f t="shared" ca="1" si="80"/>
        <v>špatná</v>
      </c>
    </row>
    <row r="572" spans="1:9" x14ac:dyDescent="0.25">
      <c r="A572" s="1">
        <f t="shared" ca="1" si="72"/>
        <v>43382</v>
      </c>
      <c r="B572" s="2">
        <f t="shared" ca="1" si="73"/>
        <v>0.90433246450875304</v>
      </c>
      <c r="C572" t="str">
        <f t="shared" ca="1" si="74"/>
        <v>motocykl</v>
      </c>
      <c r="D572">
        <f t="shared" ca="1" si="75"/>
        <v>164</v>
      </c>
      <c r="E572" t="str">
        <f t="shared" ca="1" si="76"/>
        <v>ano</v>
      </c>
      <c r="F572" t="str">
        <f t="shared" ca="1" si="77"/>
        <v>červená</v>
      </c>
      <c r="G572" s="3">
        <f t="shared" ca="1" si="78"/>
        <v>89</v>
      </c>
      <c r="H572" s="4">
        <f t="shared" ca="1" si="79"/>
        <v>17</v>
      </c>
      <c r="I572" t="str">
        <f t="shared" ca="1" si="80"/>
        <v>výborná</v>
      </c>
    </row>
    <row r="573" spans="1:9" x14ac:dyDescent="0.25">
      <c r="A573" s="1">
        <f t="shared" ca="1" si="72"/>
        <v>43394</v>
      </c>
      <c r="B573" s="2">
        <f t="shared" ca="1" si="73"/>
        <v>0.40422096498807047</v>
      </c>
      <c r="C573" t="str">
        <f t="shared" ca="1" si="74"/>
        <v>motocykl</v>
      </c>
      <c r="D573">
        <f t="shared" ca="1" si="75"/>
        <v>121</v>
      </c>
      <c r="E573" t="str">
        <f t="shared" ca="1" si="76"/>
        <v>ano</v>
      </c>
      <c r="F573" t="str">
        <f t="shared" ca="1" si="77"/>
        <v>černá</v>
      </c>
      <c r="G573" s="3">
        <f t="shared" ca="1" si="78"/>
        <v>70</v>
      </c>
      <c r="H573" s="4">
        <f t="shared" ca="1" si="79"/>
        <v>4</v>
      </c>
      <c r="I573" t="str">
        <f t="shared" ca="1" si="80"/>
        <v>dobrá</v>
      </c>
    </row>
    <row r="574" spans="1:9" x14ac:dyDescent="0.25">
      <c r="A574" s="1">
        <f t="shared" ca="1" si="72"/>
        <v>43390</v>
      </c>
      <c r="B574" s="2">
        <f t="shared" ca="1" si="73"/>
        <v>0.26514278104541333</v>
      </c>
      <c r="C574" t="str">
        <f t="shared" ca="1" si="74"/>
        <v>osobní</v>
      </c>
      <c r="D574">
        <f t="shared" ca="1" si="75"/>
        <v>178</v>
      </c>
      <c r="E574" t="str">
        <f t="shared" ca="1" si="76"/>
        <v>ano</v>
      </c>
      <c r="F574" t="str">
        <f t="shared" ca="1" si="77"/>
        <v>stříbrná</v>
      </c>
      <c r="G574" s="3">
        <f t="shared" ca="1" si="78"/>
        <v>85</v>
      </c>
      <c r="H574" s="4">
        <f t="shared" ca="1" si="79"/>
        <v>-19</v>
      </c>
      <c r="I574" t="str">
        <f t="shared" ca="1" si="80"/>
        <v>dobrá</v>
      </c>
    </row>
    <row r="575" spans="1:9" x14ac:dyDescent="0.25">
      <c r="A575" s="1">
        <f t="shared" ca="1" si="72"/>
        <v>43384</v>
      </c>
      <c r="B575" s="2">
        <f t="shared" ca="1" si="73"/>
        <v>0.40128431652766061</v>
      </c>
      <c r="C575" t="str">
        <f t="shared" ca="1" si="74"/>
        <v>osobní</v>
      </c>
      <c r="D575">
        <f t="shared" ca="1" si="75"/>
        <v>106</v>
      </c>
      <c r="E575" t="str">
        <f t="shared" ca="1" si="76"/>
        <v>ano</v>
      </c>
      <c r="F575" t="str">
        <f t="shared" ca="1" si="77"/>
        <v>modrá</v>
      </c>
      <c r="G575" s="3">
        <f t="shared" ca="1" si="78"/>
        <v>95</v>
      </c>
      <c r="H575" s="4">
        <f t="shared" ca="1" si="79"/>
        <v>24</v>
      </c>
      <c r="I575" t="str">
        <f t="shared" ca="1" si="80"/>
        <v>nulová</v>
      </c>
    </row>
    <row r="576" spans="1:9" x14ac:dyDescent="0.25">
      <c r="A576" s="1">
        <f t="shared" ca="1" si="72"/>
        <v>43392</v>
      </c>
      <c r="B576" s="2">
        <f t="shared" ca="1" si="73"/>
        <v>0.89483917672578295</v>
      </c>
      <c r="C576" t="str">
        <f t="shared" ca="1" si="74"/>
        <v>motocykl</v>
      </c>
      <c r="D576">
        <f t="shared" ca="1" si="75"/>
        <v>104</v>
      </c>
      <c r="E576" t="str">
        <f t="shared" ca="1" si="76"/>
        <v>ano</v>
      </c>
      <c r="F576" t="str">
        <f t="shared" ca="1" si="77"/>
        <v>šedá</v>
      </c>
      <c r="G576" s="3">
        <f t="shared" ca="1" si="78"/>
        <v>81</v>
      </c>
      <c r="H576" s="4">
        <f t="shared" ca="1" si="79"/>
        <v>11</v>
      </c>
      <c r="I576" t="str">
        <f t="shared" ca="1" si="80"/>
        <v>dobrá</v>
      </c>
    </row>
    <row r="577" spans="1:9" x14ac:dyDescent="0.25">
      <c r="A577" s="1">
        <f t="shared" ca="1" si="72"/>
        <v>43381</v>
      </c>
      <c r="B577" s="2">
        <f t="shared" ca="1" si="73"/>
        <v>0.62719716820007687</v>
      </c>
      <c r="C577" t="str">
        <f t="shared" ca="1" si="74"/>
        <v>osobní</v>
      </c>
      <c r="D577">
        <f t="shared" ca="1" si="75"/>
        <v>133</v>
      </c>
      <c r="E577" t="str">
        <f t="shared" ca="1" si="76"/>
        <v>ano</v>
      </c>
      <c r="F577" t="str">
        <f t="shared" ca="1" si="77"/>
        <v>zelená</v>
      </c>
      <c r="G577" s="3">
        <f t="shared" ca="1" si="78"/>
        <v>90</v>
      </c>
      <c r="H577" s="4">
        <f t="shared" ca="1" si="79"/>
        <v>-16</v>
      </c>
      <c r="I577" t="str">
        <f t="shared" ca="1" si="80"/>
        <v>dobrá</v>
      </c>
    </row>
    <row r="578" spans="1:9" x14ac:dyDescent="0.25">
      <c r="A578" s="1">
        <f t="shared" ca="1" si="72"/>
        <v>43385</v>
      </c>
      <c r="B578" s="2">
        <f t="shared" ca="1" si="73"/>
        <v>0.66197002562379148</v>
      </c>
      <c r="C578" t="str">
        <f t="shared" ca="1" si="74"/>
        <v>osobní</v>
      </c>
      <c r="D578">
        <f t="shared" ca="1" si="75"/>
        <v>163</v>
      </c>
      <c r="E578" t="str">
        <f t="shared" ca="1" si="76"/>
        <v>ano</v>
      </c>
      <c r="F578" t="str">
        <f t="shared" ca="1" si="77"/>
        <v>červená</v>
      </c>
      <c r="G578" s="3">
        <f t="shared" ca="1" si="78"/>
        <v>85</v>
      </c>
      <c r="H578" s="4">
        <f t="shared" ca="1" si="79"/>
        <v>-10</v>
      </c>
      <c r="I578" t="str">
        <f t="shared" ca="1" si="80"/>
        <v>výborná</v>
      </c>
    </row>
    <row r="579" spans="1:9" x14ac:dyDescent="0.25">
      <c r="A579" s="1">
        <f t="shared" ca="1" si="72"/>
        <v>43374</v>
      </c>
      <c r="B579" s="2">
        <f t="shared" ca="1" si="73"/>
        <v>0.41883160052360047</v>
      </c>
      <c r="C579" t="str">
        <f t="shared" ca="1" si="74"/>
        <v>nákladní</v>
      </c>
      <c r="D579">
        <f t="shared" ca="1" si="75"/>
        <v>99</v>
      </c>
      <c r="E579" t="str">
        <f t="shared" ca="1" si="76"/>
        <v>ano</v>
      </c>
      <c r="F579" t="str">
        <f t="shared" ca="1" si="77"/>
        <v>stříbrná</v>
      </c>
      <c r="G579" s="3">
        <f t="shared" ca="1" si="78"/>
        <v>88</v>
      </c>
      <c r="H579" s="4">
        <f t="shared" ca="1" si="79"/>
        <v>-8</v>
      </c>
      <c r="I579" t="str">
        <f t="shared" ca="1" si="80"/>
        <v>nulová</v>
      </c>
    </row>
    <row r="580" spans="1:9" x14ac:dyDescent="0.25">
      <c r="A580" s="1">
        <f t="shared" ref="A580:A643" ca="1" si="81">RANDBETWEEN($L$4,$M$4)</f>
        <v>43386</v>
      </c>
      <c r="B580" s="2">
        <f t="shared" ref="B580:B643" ca="1" si="82">RAND()</f>
        <v>0.17121960284341797</v>
      </c>
      <c r="C580" t="str">
        <f t="shared" ref="C580:C643" ca="1" si="83">CHOOSE(RANDBETWEEN(1,4),$P$4,$P$5,$P$6,$P$7)</f>
        <v>motocykl</v>
      </c>
      <c r="D580">
        <f t="shared" ref="D580:D643" ca="1" si="84">RANDBETWEEN(30,180)</f>
        <v>87</v>
      </c>
      <c r="E580" t="str">
        <f t="shared" ref="E580:E643" ca="1" si="85">IF(D580&gt;56,"ano","ne")</f>
        <v>ano</v>
      </c>
      <c r="F580" t="str">
        <f t="shared" ref="F580:F643" ca="1" si="86">CHOOSE(RANDBETWEEN(1,7),$Q$4,$Q$5,$Q$6,$Q$7,$Q$8,$Q$9,$Q$10,$Q$11)</f>
        <v>modrá</v>
      </c>
      <c r="G580" s="3">
        <f t="shared" ref="G580:G643" ca="1" si="87">RANDBETWEEN(60,95)</f>
        <v>76</v>
      </c>
      <c r="H580" s="4">
        <f t="shared" ref="H580:H643" ca="1" si="88">RANDBETWEEN(-21,38)</f>
        <v>7</v>
      </c>
      <c r="I580" t="str">
        <f t="shared" ref="I580:I643" ca="1" si="89">CHOOSE(RANDBETWEEN(1,4),$O$4,$O$5,$O$6,$O$7)</f>
        <v>výborná</v>
      </c>
    </row>
    <row r="581" spans="1:9" x14ac:dyDescent="0.25">
      <c r="A581" s="1">
        <f t="shared" ca="1" si="81"/>
        <v>43392</v>
      </c>
      <c r="B581" s="2">
        <f t="shared" ca="1" si="82"/>
        <v>0.97956114775592962</v>
      </c>
      <c r="C581" t="str">
        <f t="shared" ca="1" si="83"/>
        <v>motocykl</v>
      </c>
      <c r="D581">
        <f t="shared" ca="1" si="84"/>
        <v>83</v>
      </c>
      <c r="E581" t="str">
        <f t="shared" ca="1" si="85"/>
        <v>ano</v>
      </c>
      <c r="F581" t="str">
        <f t="shared" ca="1" si="86"/>
        <v>zelená</v>
      </c>
      <c r="G581" s="3">
        <f t="shared" ca="1" si="87"/>
        <v>66</v>
      </c>
      <c r="H581" s="4">
        <f t="shared" ca="1" si="88"/>
        <v>-16</v>
      </c>
      <c r="I581" t="str">
        <f t="shared" ca="1" si="89"/>
        <v>nulová</v>
      </c>
    </row>
    <row r="582" spans="1:9" x14ac:dyDescent="0.25">
      <c r="A582" s="1">
        <f t="shared" ca="1" si="81"/>
        <v>43398</v>
      </c>
      <c r="B582" s="2">
        <f t="shared" ca="1" si="82"/>
        <v>0.32231788957071994</v>
      </c>
      <c r="C582" t="str">
        <f t="shared" ca="1" si="83"/>
        <v>osobní</v>
      </c>
      <c r="D582">
        <f t="shared" ca="1" si="84"/>
        <v>121</v>
      </c>
      <c r="E582" t="str">
        <f t="shared" ca="1" si="85"/>
        <v>ano</v>
      </c>
      <c r="F582" t="str">
        <f t="shared" ca="1" si="86"/>
        <v>modrá</v>
      </c>
      <c r="G582" s="3">
        <f t="shared" ca="1" si="87"/>
        <v>62</v>
      </c>
      <c r="H582" s="4">
        <f t="shared" ca="1" si="88"/>
        <v>11</v>
      </c>
      <c r="I582" t="str">
        <f t="shared" ca="1" si="89"/>
        <v>nulová</v>
      </c>
    </row>
    <row r="583" spans="1:9" x14ac:dyDescent="0.25">
      <c r="A583" s="1">
        <f t="shared" ca="1" si="81"/>
        <v>43378</v>
      </c>
      <c r="B583" s="2">
        <f t="shared" ca="1" si="82"/>
        <v>0.20657818318158938</v>
      </c>
      <c r="C583" t="str">
        <f t="shared" ca="1" si="83"/>
        <v>nákladní</v>
      </c>
      <c r="D583">
        <f t="shared" ca="1" si="84"/>
        <v>60</v>
      </c>
      <c r="E583" t="str">
        <f t="shared" ca="1" si="85"/>
        <v>ano</v>
      </c>
      <c r="F583" t="str">
        <f t="shared" ca="1" si="86"/>
        <v>šedá</v>
      </c>
      <c r="G583" s="3">
        <f t="shared" ca="1" si="87"/>
        <v>87</v>
      </c>
      <c r="H583" s="4">
        <f t="shared" ca="1" si="88"/>
        <v>24</v>
      </c>
      <c r="I583" t="str">
        <f t="shared" ca="1" si="89"/>
        <v>dobrá</v>
      </c>
    </row>
    <row r="584" spans="1:9" x14ac:dyDescent="0.25">
      <c r="A584" s="1">
        <f t="shared" ca="1" si="81"/>
        <v>43397</v>
      </c>
      <c r="B584" s="2">
        <f t="shared" ca="1" si="82"/>
        <v>0.50175337107411833</v>
      </c>
      <c r="C584" t="str">
        <f t="shared" ca="1" si="83"/>
        <v>kolo</v>
      </c>
      <c r="D584">
        <f t="shared" ca="1" si="84"/>
        <v>155</v>
      </c>
      <c r="E584" t="str">
        <f t="shared" ca="1" si="85"/>
        <v>ano</v>
      </c>
      <c r="F584" t="str">
        <f t="shared" ca="1" si="86"/>
        <v>stříbrná</v>
      </c>
      <c r="G584" s="3">
        <f t="shared" ca="1" si="87"/>
        <v>83</v>
      </c>
      <c r="H584" s="4">
        <f t="shared" ca="1" si="88"/>
        <v>-12</v>
      </c>
      <c r="I584" t="str">
        <f t="shared" ca="1" si="89"/>
        <v>dobrá</v>
      </c>
    </row>
    <row r="585" spans="1:9" x14ac:dyDescent="0.25">
      <c r="A585" s="1">
        <f t="shared" ca="1" si="81"/>
        <v>43389</v>
      </c>
      <c r="B585" s="2">
        <f t="shared" ca="1" si="82"/>
        <v>0.89669783841032258</v>
      </c>
      <c r="C585" t="str">
        <f t="shared" ca="1" si="83"/>
        <v>kolo</v>
      </c>
      <c r="D585">
        <f t="shared" ca="1" si="84"/>
        <v>68</v>
      </c>
      <c r="E585" t="str">
        <f t="shared" ca="1" si="85"/>
        <v>ano</v>
      </c>
      <c r="F585" t="str">
        <f t="shared" ca="1" si="86"/>
        <v>modrá</v>
      </c>
      <c r="G585" s="3">
        <f t="shared" ca="1" si="87"/>
        <v>70</v>
      </c>
      <c r="H585" s="4">
        <f t="shared" ca="1" si="88"/>
        <v>16</v>
      </c>
      <c r="I585" t="str">
        <f t="shared" ca="1" si="89"/>
        <v>nulová</v>
      </c>
    </row>
    <row r="586" spans="1:9" x14ac:dyDescent="0.25">
      <c r="A586" s="1">
        <f t="shared" ca="1" si="81"/>
        <v>43388</v>
      </c>
      <c r="B586" s="2">
        <f t="shared" ca="1" si="82"/>
        <v>2.5793481368452387E-2</v>
      </c>
      <c r="C586" t="str">
        <f t="shared" ca="1" si="83"/>
        <v>osobní</v>
      </c>
      <c r="D586">
        <f t="shared" ca="1" si="84"/>
        <v>122</v>
      </c>
      <c r="E586" t="str">
        <f t="shared" ca="1" si="85"/>
        <v>ano</v>
      </c>
      <c r="F586" t="str">
        <f t="shared" ca="1" si="86"/>
        <v>bílá</v>
      </c>
      <c r="G586" s="3">
        <f t="shared" ca="1" si="87"/>
        <v>85</v>
      </c>
      <c r="H586" s="4">
        <f t="shared" ca="1" si="88"/>
        <v>10</v>
      </c>
      <c r="I586" t="str">
        <f t="shared" ca="1" si="89"/>
        <v>špatná</v>
      </c>
    </row>
    <row r="587" spans="1:9" x14ac:dyDescent="0.25">
      <c r="A587" s="1">
        <f t="shared" ca="1" si="81"/>
        <v>43381</v>
      </c>
      <c r="B587" s="2">
        <f t="shared" ca="1" si="82"/>
        <v>0.84748215634243618</v>
      </c>
      <c r="C587" t="str">
        <f t="shared" ca="1" si="83"/>
        <v>nákladní</v>
      </c>
      <c r="D587">
        <f t="shared" ca="1" si="84"/>
        <v>56</v>
      </c>
      <c r="E587" t="str">
        <f t="shared" ca="1" si="85"/>
        <v>ne</v>
      </c>
      <c r="F587" t="str">
        <f t="shared" ca="1" si="86"/>
        <v>zelená</v>
      </c>
      <c r="G587" s="3">
        <f t="shared" ca="1" si="87"/>
        <v>60</v>
      </c>
      <c r="H587" s="4">
        <f t="shared" ca="1" si="88"/>
        <v>17</v>
      </c>
      <c r="I587" t="str">
        <f t="shared" ca="1" si="89"/>
        <v>dobrá</v>
      </c>
    </row>
    <row r="588" spans="1:9" x14ac:dyDescent="0.25">
      <c r="A588" s="1">
        <f t="shared" ca="1" si="81"/>
        <v>43389</v>
      </c>
      <c r="B588" s="2">
        <f t="shared" ca="1" si="82"/>
        <v>0.49255940715163427</v>
      </c>
      <c r="C588" t="str">
        <f t="shared" ca="1" si="83"/>
        <v>nákladní</v>
      </c>
      <c r="D588">
        <f t="shared" ca="1" si="84"/>
        <v>63</v>
      </c>
      <c r="E588" t="str">
        <f t="shared" ca="1" si="85"/>
        <v>ano</v>
      </c>
      <c r="F588" t="str">
        <f t="shared" ca="1" si="86"/>
        <v>zelená</v>
      </c>
      <c r="G588" s="3">
        <f t="shared" ca="1" si="87"/>
        <v>72</v>
      </c>
      <c r="H588" s="4">
        <f t="shared" ca="1" si="88"/>
        <v>-19</v>
      </c>
      <c r="I588" t="str">
        <f t="shared" ca="1" si="89"/>
        <v>dobrá</v>
      </c>
    </row>
    <row r="589" spans="1:9" x14ac:dyDescent="0.25">
      <c r="A589" s="1">
        <f t="shared" ca="1" si="81"/>
        <v>43385</v>
      </c>
      <c r="B589" s="2">
        <f t="shared" ca="1" si="82"/>
        <v>3.0704726685184536E-3</v>
      </c>
      <c r="C589" t="str">
        <f t="shared" ca="1" si="83"/>
        <v>nákladní</v>
      </c>
      <c r="D589">
        <f t="shared" ca="1" si="84"/>
        <v>129</v>
      </c>
      <c r="E589" t="str">
        <f t="shared" ca="1" si="85"/>
        <v>ano</v>
      </c>
      <c r="F589" t="str">
        <f t="shared" ca="1" si="86"/>
        <v>stříbrná</v>
      </c>
      <c r="G589" s="3">
        <f t="shared" ca="1" si="87"/>
        <v>81</v>
      </c>
      <c r="H589" s="4">
        <f t="shared" ca="1" si="88"/>
        <v>6</v>
      </c>
      <c r="I589" t="str">
        <f t="shared" ca="1" si="89"/>
        <v>výborná</v>
      </c>
    </row>
    <row r="590" spans="1:9" x14ac:dyDescent="0.25">
      <c r="A590" s="1">
        <f t="shared" ca="1" si="81"/>
        <v>43387</v>
      </c>
      <c r="B590" s="2">
        <f t="shared" ca="1" si="82"/>
        <v>0.68175047775498254</v>
      </c>
      <c r="C590" t="str">
        <f t="shared" ca="1" si="83"/>
        <v>osobní</v>
      </c>
      <c r="D590">
        <f t="shared" ca="1" si="84"/>
        <v>163</v>
      </c>
      <c r="E590" t="str">
        <f t="shared" ca="1" si="85"/>
        <v>ano</v>
      </c>
      <c r="F590" t="str">
        <f t="shared" ca="1" si="86"/>
        <v>šedá</v>
      </c>
      <c r="G590" s="3">
        <f t="shared" ca="1" si="87"/>
        <v>78</v>
      </c>
      <c r="H590" s="4">
        <f t="shared" ca="1" si="88"/>
        <v>18</v>
      </c>
      <c r="I590" t="str">
        <f t="shared" ca="1" si="89"/>
        <v>nulová</v>
      </c>
    </row>
    <row r="591" spans="1:9" x14ac:dyDescent="0.25">
      <c r="A591" s="1">
        <f t="shared" ca="1" si="81"/>
        <v>43390</v>
      </c>
      <c r="B591" s="2">
        <f t="shared" ca="1" si="82"/>
        <v>0.35500391410176035</v>
      </c>
      <c r="C591" t="str">
        <f t="shared" ca="1" si="83"/>
        <v>osobní</v>
      </c>
      <c r="D591">
        <f t="shared" ca="1" si="84"/>
        <v>115</v>
      </c>
      <c r="E591" t="str">
        <f t="shared" ca="1" si="85"/>
        <v>ano</v>
      </c>
      <c r="F591" t="str">
        <f t="shared" ca="1" si="86"/>
        <v>modrá</v>
      </c>
      <c r="G591" s="3">
        <f t="shared" ca="1" si="87"/>
        <v>89</v>
      </c>
      <c r="H591" s="4">
        <f t="shared" ca="1" si="88"/>
        <v>-18</v>
      </c>
      <c r="I591" t="str">
        <f t="shared" ca="1" si="89"/>
        <v>výborná</v>
      </c>
    </row>
    <row r="592" spans="1:9" x14ac:dyDescent="0.25">
      <c r="A592" s="1">
        <f t="shared" ca="1" si="81"/>
        <v>43383</v>
      </c>
      <c r="B592" s="2">
        <f t="shared" ca="1" si="82"/>
        <v>0.27780320877186826</v>
      </c>
      <c r="C592" t="str">
        <f t="shared" ca="1" si="83"/>
        <v>motocykl</v>
      </c>
      <c r="D592">
        <f t="shared" ca="1" si="84"/>
        <v>82</v>
      </c>
      <c r="E592" t="str">
        <f t="shared" ca="1" si="85"/>
        <v>ano</v>
      </c>
      <c r="F592" t="str">
        <f t="shared" ca="1" si="86"/>
        <v>zelená</v>
      </c>
      <c r="G592" s="3">
        <f t="shared" ca="1" si="87"/>
        <v>89</v>
      </c>
      <c r="H592" s="4">
        <f t="shared" ca="1" si="88"/>
        <v>11</v>
      </c>
      <c r="I592" t="str">
        <f t="shared" ca="1" si="89"/>
        <v>dobrá</v>
      </c>
    </row>
    <row r="593" spans="1:9" x14ac:dyDescent="0.25">
      <c r="A593" s="1">
        <f t="shared" ca="1" si="81"/>
        <v>43378</v>
      </c>
      <c r="B593" s="2">
        <f t="shared" ca="1" si="82"/>
        <v>0.4285610135175687</v>
      </c>
      <c r="C593" t="str">
        <f t="shared" ca="1" si="83"/>
        <v>osobní</v>
      </c>
      <c r="D593">
        <f t="shared" ca="1" si="84"/>
        <v>87</v>
      </c>
      <c r="E593" t="str">
        <f t="shared" ca="1" si="85"/>
        <v>ano</v>
      </c>
      <c r="F593" t="str">
        <f t="shared" ca="1" si="86"/>
        <v>černá</v>
      </c>
      <c r="G593" s="3">
        <f t="shared" ca="1" si="87"/>
        <v>91</v>
      </c>
      <c r="H593" s="4">
        <f t="shared" ca="1" si="88"/>
        <v>20</v>
      </c>
      <c r="I593" t="str">
        <f t="shared" ca="1" si="89"/>
        <v>dobrá</v>
      </c>
    </row>
    <row r="594" spans="1:9" x14ac:dyDescent="0.25">
      <c r="A594" s="1">
        <f t="shared" ca="1" si="81"/>
        <v>43395</v>
      </c>
      <c r="B594" s="2">
        <f t="shared" ca="1" si="82"/>
        <v>0.36193323345641371</v>
      </c>
      <c r="C594" t="str">
        <f t="shared" ca="1" si="83"/>
        <v>nákladní</v>
      </c>
      <c r="D594">
        <f t="shared" ca="1" si="84"/>
        <v>37</v>
      </c>
      <c r="E594" t="str">
        <f t="shared" ca="1" si="85"/>
        <v>ne</v>
      </c>
      <c r="F594" t="str">
        <f t="shared" ca="1" si="86"/>
        <v>bílá</v>
      </c>
      <c r="G594" s="3">
        <f t="shared" ca="1" si="87"/>
        <v>63</v>
      </c>
      <c r="H594" s="4">
        <f t="shared" ca="1" si="88"/>
        <v>23</v>
      </c>
      <c r="I594" t="str">
        <f t="shared" ca="1" si="89"/>
        <v>dobrá</v>
      </c>
    </row>
    <row r="595" spans="1:9" x14ac:dyDescent="0.25">
      <c r="A595" s="1">
        <f t="shared" ca="1" si="81"/>
        <v>43378</v>
      </c>
      <c r="B595" s="2">
        <f t="shared" ca="1" si="82"/>
        <v>0.49348863327596948</v>
      </c>
      <c r="C595" t="str">
        <f t="shared" ca="1" si="83"/>
        <v>osobní</v>
      </c>
      <c r="D595">
        <f t="shared" ca="1" si="84"/>
        <v>52</v>
      </c>
      <c r="E595" t="str">
        <f t="shared" ca="1" si="85"/>
        <v>ne</v>
      </c>
      <c r="F595" t="str">
        <f t="shared" ca="1" si="86"/>
        <v>stříbrná</v>
      </c>
      <c r="G595" s="3">
        <f t="shared" ca="1" si="87"/>
        <v>79</v>
      </c>
      <c r="H595" s="4">
        <f t="shared" ca="1" si="88"/>
        <v>5</v>
      </c>
      <c r="I595" t="str">
        <f t="shared" ca="1" si="89"/>
        <v>dobrá</v>
      </c>
    </row>
    <row r="596" spans="1:9" x14ac:dyDescent="0.25">
      <c r="A596" s="1">
        <f t="shared" ca="1" si="81"/>
        <v>43391</v>
      </c>
      <c r="B596" s="2">
        <f t="shared" ca="1" si="82"/>
        <v>6.9678052975297611E-2</v>
      </c>
      <c r="C596" t="str">
        <f t="shared" ca="1" si="83"/>
        <v>osobní</v>
      </c>
      <c r="D596">
        <f t="shared" ca="1" si="84"/>
        <v>132</v>
      </c>
      <c r="E596" t="str">
        <f t="shared" ca="1" si="85"/>
        <v>ano</v>
      </c>
      <c r="F596" t="str">
        <f t="shared" ca="1" si="86"/>
        <v>zelená</v>
      </c>
      <c r="G596" s="3">
        <f t="shared" ca="1" si="87"/>
        <v>64</v>
      </c>
      <c r="H596" s="4">
        <f t="shared" ca="1" si="88"/>
        <v>6</v>
      </c>
      <c r="I596" t="str">
        <f t="shared" ca="1" si="89"/>
        <v>nulová</v>
      </c>
    </row>
    <row r="597" spans="1:9" x14ac:dyDescent="0.25">
      <c r="A597" s="1">
        <f t="shared" ca="1" si="81"/>
        <v>43373</v>
      </c>
      <c r="B597" s="2">
        <f t="shared" ca="1" si="82"/>
        <v>0.98055835146706249</v>
      </c>
      <c r="C597" t="str">
        <f t="shared" ca="1" si="83"/>
        <v>motocykl</v>
      </c>
      <c r="D597">
        <f t="shared" ca="1" si="84"/>
        <v>100</v>
      </c>
      <c r="E597" t="str">
        <f t="shared" ca="1" si="85"/>
        <v>ano</v>
      </c>
      <c r="F597" t="str">
        <f t="shared" ca="1" si="86"/>
        <v>červená</v>
      </c>
      <c r="G597" s="3">
        <f t="shared" ca="1" si="87"/>
        <v>76</v>
      </c>
      <c r="H597" s="4">
        <f t="shared" ca="1" si="88"/>
        <v>16</v>
      </c>
      <c r="I597" t="str">
        <f t="shared" ca="1" si="89"/>
        <v>nulová</v>
      </c>
    </row>
    <row r="598" spans="1:9" x14ac:dyDescent="0.25">
      <c r="A598" s="1">
        <f t="shared" ca="1" si="81"/>
        <v>43385</v>
      </c>
      <c r="B598" s="2">
        <f t="shared" ca="1" si="82"/>
        <v>0.75082248821999442</v>
      </c>
      <c r="C598" t="str">
        <f t="shared" ca="1" si="83"/>
        <v>kolo</v>
      </c>
      <c r="D598">
        <f t="shared" ca="1" si="84"/>
        <v>52</v>
      </c>
      <c r="E598" t="str">
        <f t="shared" ca="1" si="85"/>
        <v>ne</v>
      </c>
      <c r="F598" t="str">
        <f t="shared" ca="1" si="86"/>
        <v>modrá</v>
      </c>
      <c r="G598" s="3">
        <f t="shared" ca="1" si="87"/>
        <v>93</v>
      </c>
      <c r="H598" s="4">
        <f t="shared" ca="1" si="88"/>
        <v>-17</v>
      </c>
      <c r="I598" t="str">
        <f t="shared" ca="1" si="89"/>
        <v>nulová</v>
      </c>
    </row>
    <row r="599" spans="1:9" x14ac:dyDescent="0.25">
      <c r="A599" s="1">
        <f t="shared" ca="1" si="81"/>
        <v>43391</v>
      </c>
      <c r="B599" s="2">
        <f t="shared" ca="1" si="82"/>
        <v>0.14401924031852043</v>
      </c>
      <c r="C599" t="str">
        <f t="shared" ca="1" si="83"/>
        <v>kolo</v>
      </c>
      <c r="D599">
        <f t="shared" ca="1" si="84"/>
        <v>126</v>
      </c>
      <c r="E599" t="str">
        <f t="shared" ca="1" si="85"/>
        <v>ano</v>
      </c>
      <c r="F599" t="str">
        <f t="shared" ca="1" si="86"/>
        <v>černá</v>
      </c>
      <c r="G599" s="3">
        <f t="shared" ca="1" si="87"/>
        <v>71</v>
      </c>
      <c r="H599" s="4">
        <f t="shared" ca="1" si="88"/>
        <v>23</v>
      </c>
      <c r="I599" t="str">
        <f t="shared" ca="1" si="89"/>
        <v>výborná</v>
      </c>
    </row>
    <row r="600" spans="1:9" x14ac:dyDescent="0.25">
      <c r="A600" s="1">
        <f t="shared" ca="1" si="81"/>
        <v>43386</v>
      </c>
      <c r="B600" s="2">
        <f t="shared" ca="1" si="82"/>
        <v>0.5136975727694808</v>
      </c>
      <c r="C600" t="str">
        <f t="shared" ca="1" si="83"/>
        <v>kolo</v>
      </c>
      <c r="D600">
        <f t="shared" ca="1" si="84"/>
        <v>171</v>
      </c>
      <c r="E600" t="str">
        <f t="shared" ca="1" si="85"/>
        <v>ano</v>
      </c>
      <c r="F600" t="str">
        <f t="shared" ca="1" si="86"/>
        <v>modrá</v>
      </c>
      <c r="G600" s="3">
        <f t="shared" ca="1" si="87"/>
        <v>64</v>
      </c>
      <c r="H600" s="4">
        <f t="shared" ca="1" si="88"/>
        <v>7</v>
      </c>
      <c r="I600" t="str">
        <f t="shared" ca="1" si="89"/>
        <v>výborná</v>
      </c>
    </row>
    <row r="601" spans="1:9" x14ac:dyDescent="0.25">
      <c r="A601" s="1">
        <f t="shared" ca="1" si="81"/>
        <v>43374</v>
      </c>
      <c r="B601" s="2">
        <f t="shared" ca="1" si="82"/>
        <v>0.15622595289808561</v>
      </c>
      <c r="C601" t="str">
        <f t="shared" ca="1" si="83"/>
        <v>osobní</v>
      </c>
      <c r="D601">
        <f t="shared" ca="1" si="84"/>
        <v>161</v>
      </c>
      <c r="E601" t="str">
        <f t="shared" ca="1" si="85"/>
        <v>ano</v>
      </c>
      <c r="F601" t="str">
        <f t="shared" ca="1" si="86"/>
        <v>černá</v>
      </c>
      <c r="G601" s="3">
        <f t="shared" ca="1" si="87"/>
        <v>73</v>
      </c>
      <c r="H601" s="4">
        <f t="shared" ca="1" si="88"/>
        <v>17</v>
      </c>
      <c r="I601" t="str">
        <f t="shared" ca="1" si="89"/>
        <v>nulová</v>
      </c>
    </row>
    <row r="602" spans="1:9" x14ac:dyDescent="0.25">
      <c r="A602" s="1">
        <f t="shared" ca="1" si="81"/>
        <v>43374</v>
      </c>
      <c r="B602" s="2">
        <f t="shared" ca="1" si="82"/>
        <v>0.99266057546264741</v>
      </c>
      <c r="C602" t="str">
        <f t="shared" ca="1" si="83"/>
        <v>motocykl</v>
      </c>
      <c r="D602">
        <f t="shared" ca="1" si="84"/>
        <v>176</v>
      </c>
      <c r="E602" t="str">
        <f t="shared" ca="1" si="85"/>
        <v>ano</v>
      </c>
      <c r="F602" t="str">
        <f t="shared" ca="1" si="86"/>
        <v>bílá</v>
      </c>
      <c r="G602" s="3">
        <f t="shared" ca="1" si="87"/>
        <v>78</v>
      </c>
      <c r="H602" s="4">
        <f t="shared" ca="1" si="88"/>
        <v>-5</v>
      </c>
      <c r="I602" t="str">
        <f t="shared" ca="1" si="89"/>
        <v>výborná</v>
      </c>
    </row>
    <row r="603" spans="1:9" x14ac:dyDescent="0.25">
      <c r="A603" s="1">
        <f t="shared" ca="1" si="81"/>
        <v>43395</v>
      </c>
      <c r="B603" s="2">
        <f t="shared" ca="1" si="82"/>
        <v>0.41526132409868644</v>
      </c>
      <c r="C603" t="str">
        <f t="shared" ca="1" si="83"/>
        <v>osobní</v>
      </c>
      <c r="D603">
        <f t="shared" ca="1" si="84"/>
        <v>136</v>
      </c>
      <c r="E603" t="str">
        <f t="shared" ca="1" si="85"/>
        <v>ano</v>
      </c>
      <c r="F603" t="str">
        <f t="shared" ca="1" si="86"/>
        <v>stříbrná</v>
      </c>
      <c r="G603" s="3">
        <f t="shared" ca="1" si="87"/>
        <v>72</v>
      </c>
      <c r="H603" s="4">
        <f t="shared" ca="1" si="88"/>
        <v>-18</v>
      </c>
      <c r="I603" t="str">
        <f t="shared" ca="1" si="89"/>
        <v>nulová</v>
      </c>
    </row>
    <row r="604" spans="1:9" x14ac:dyDescent="0.25">
      <c r="A604" s="1">
        <f t="shared" ca="1" si="81"/>
        <v>43394</v>
      </c>
      <c r="B604" s="2">
        <f t="shared" ca="1" si="82"/>
        <v>9.7508439190116092E-2</v>
      </c>
      <c r="C604" t="str">
        <f t="shared" ca="1" si="83"/>
        <v>nákladní</v>
      </c>
      <c r="D604">
        <f t="shared" ca="1" si="84"/>
        <v>58</v>
      </c>
      <c r="E604" t="str">
        <f t="shared" ca="1" si="85"/>
        <v>ano</v>
      </c>
      <c r="F604" t="str">
        <f t="shared" ca="1" si="86"/>
        <v>stříbrná</v>
      </c>
      <c r="G604" s="3">
        <f t="shared" ca="1" si="87"/>
        <v>80</v>
      </c>
      <c r="H604" s="4">
        <f t="shared" ca="1" si="88"/>
        <v>11</v>
      </c>
      <c r="I604" t="str">
        <f t="shared" ca="1" si="89"/>
        <v>výborná</v>
      </c>
    </row>
    <row r="605" spans="1:9" x14ac:dyDescent="0.25">
      <c r="A605" s="1">
        <f t="shared" ca="1" si="81"/>
        <v>43399</v>
      </c>
      <c r="B605" s="2">
        <f t="shared" ca="1" si="82"/>
        <v>0.5617223286756805</v>
      </c>
      <c r="C605" t="str">
        <f t="shared" ca="1" si="83"/>
        <v>osobní</v>
      </c>
      <c r="D605">
        <f t="shared" ca="1" si="84"/>
        <v>169</v>
      </c>
      <c r="E605" t="str">
        <f t="shared" ca="1" si="85"/>
        <v>ano</v>
      </c>
      <c r="F605" t="str">
        <f t="shared" ca="1" si="86"/>
        <v>modrá</v>
      </c>
      <c r="G605" s="3">
        <f t="shared" ca="1" si="87"/>
        <v>66</v>
      </c>
      <c r="H605" s="4">
        <f t="shared" ca="1" si="88"/>
        <v>0</v>
      </c>
      <c r="I605" t="str">
        <f t="shared" ca="1" si="89"/>
        <v>špatná</v>
      </c>
    </row>
    <row r="606" spans="1:9" x14ac:dyDescent="0.25">
      <c r="A606" s="1">
        <f t="shared" ca="1" si="81"/>
        <v>43388</v>
      </c>
      <c r="B606" s="2">
        <f t="shared" ca="1" si="82"/>
        <v>0.9858965363989477</v>
      </c>
      <c r="C606" t="str">
        <f t="shared" ca="1" si="83"/>
        <v>nákladní</v>
      </c>
      <c r="D606">
        <f t="shared" ca="1" si="84"/>
        <v>126</v>
      </c>
      <c r="E606" t="str">
        <f t="shared" ca="1" si="85"/>
        <v>ano</v>
      </c>
      <c r="F606" t="str">
        <f t="shared" ca="1" si="86"/>
        <v>šedá</v>
      </c>
      <c r="G606" s="3">
        <f t="shared" ca="1" si="87"/>
        <v>84</v>
      </c>
      <c r="H606" s="4">
        <f t="shared" ca="1" si="88"/>
        <v>35</v>
      </c>
      <c r="I606" t="str">
        <f t="shared" ca="1" si="89"/>
        <v>nulová</v>
      </c>
    </row>
    <row r="607" spans="1:9" x14ac:dyDescent="0.25">
      <c r="A607" s="1">
        <f t="shared" ca="1" si="81"/>
        <v>43380</v>
      </c>
      <c r="B607" s="2">
        <f t="shared" ca="1" si="82"/>
        <v>0.12765540492767236</v>
      </c>
      <c r="C607" t="str">
        <f t="shared" ca="1" si="83"/>
        <v>kolo</v>
      </c>
      <c r="D607">
        <f t="shared" ca="1" si="84"/>
        <v>103</v>
      </c>
      <c r="E607" t="str">
        <f t="shared" ca="1" si="85"/>
        <v>ano</v>
      </c>
      <c r="F607" t="str">
        <f t="shared" ca="1" si="86"/>
        <v>bílá</v>
      </c>
      <c r="G607" s="3">
        <f t="shared" ca="1" si="87"/>
        <v>60</v>
      </c>
      <c r="H607" s="4">
        <f t="shared" ca="1" si="88"/>
        <v>18</v>
      </c>
      <c r="I607" t="str">
        <f t="shared" ca="1" si="89"/>
        <v>špatná</v>
      </c>
    </row>
    <row r="608" spans="1:9" x14ac:dyDescent="0.25">
      <c r="A608" s="1">
        <f t="shared" ca="1" si="81"/>
        <v>43373</v>
      </c>
      <c r="B608" s="2">
        <f t="shared" ca="1" si="82"/>
        <v>0.95218641956979833</v>
      </c>
      <c r="C608" t="str">
        <f t="shared" ca="1" si="83"/>
        <v>osobní</v>
      </c>
      <c r="D608">
        <f t="shared" ca="1" si="84"/>
        <v>170</v>
      </c>
      <c r="E608" t="str">
        <f t="shared" ca="1" si="85"/>
        <v>ano</v>
      </c>
      <c r="F608" t="str">
        <f t="shared" ca="1" si="86"/>
        <v>zelená</v>
      </c>
      <c r="G608" s="3">
        <f t="shared" ca="1" si="87"/>
        <v>84</v>
      </c>
      <c r="H608" s="4">
        <f t="shared" ca="1" si="88"/>
        <v>27</v>
      </c>
      <c r="I608" t="str">
        <f t="shared" ca="1" si="89"/>
        <v>nulová</v>
      </c>
    </row>
    <row r="609" spans="1:9" x14ac:dyDescent="0.25">
      <c r="A609" s="1">
        <f t="shared" ca="1" si="81"/>
        <v>43397</v>
      </c>
      <c r="B609" s="2">
        <f t="shared" ca="1" si="82"/>
        <v>0.89657224902267996</v>
      </c>
      <c r="C609" t="str">
        <f t="shared" ca="1" si="83"/>
        <v>osobní</v>
      </c>
      <c r="D609">
        <f t="shared" ca="1" si="84"/>
        <v>81</v>
      </c>
      <c r="E609" t="str">
        <f t="shared" ca="1" si="85"/>
        <v>ano</v>
      </c>
      <c r="F609" t="str">
        <f t="shared" ca="1" si="86"/>
        <v>modrá</v>
      </c>
      <c r="G609" s="3">
        <f t="shared" ca="1" si="87"/>
        <v>86</v>
      </c>
      <c r="H609" s="4">
        <f t="shared" ca="1" si="88"/>
        <v>-19</v>
      </c>
      <c r="I609" t="str">
        <f t="shared" ca="1" si="89"/>
        <v>dobrá</v>
      </c>
    </row>
    <row r="610" spans="1:9" x14ac:dyDescent="0.25">
      <c r="A610" s="1">
        <f t="shared" ca="1" si="81"/>
        <v>43377</v>
      </c>
      <c r="B610" s="2">
        <f t="shared" ca="1" si="82"/>
        <v>0.88578043137889606</v>
      </c>
      <c r="C610" t="str">
        <f t="shared" ca="1" si="83"/>
        <v>kolo</v>
      </c>
      <c r="D610">
        <f t="shared" ca="1" si="84"/>
        <v>70</v>
      </c>
      <c r="E610" t="str">
        <f t="shared" ca="1" si="85"/>
        <v>ano</v>
      </c>
      <c r="F610" t="str">
        <f t="shared" ca="1" si="86"/>
        <v>černá</v>
      </c>
      <c r="G610" s="3">
        <f t="shared" ca="1" si="87"/>
        <v>61</v>
      </c>
      <c r="H610" s="4">
        <f t="shared" ca="1" si="88"/>
        <v>27</v>
      </c>
      <c r="I610" t="str">
        <f t="shared" ca="1" si="89"/>
        <v>špatná</v>
      </c>
    </row>
    <row r="611" spans="1:9" x14ac:dyDescent="0.25">
      <c r="A611" s="1">
        <f t="shared" ca="1" si="81"/>
        <v>43373</v>
      </c>
      <c r="B611" s="2">
        <f t="shared" ca="1" si="82"/>
        <v>0.15340293134907079</v>
      </c>
      <c r="C611" t="str">
        <f t="shared" ca="1" si="83"/>
        <v>kolo</v>
      </c>
      <c r="D611">
        <f t="shared" ca="1" si="84"/>
        <v>61</v>
      </c>
      <c r="E611" t="str">
        <f t="shared" ca="1" si="85"/>
        <v>ano</v>
      </c>
      <c r="F611" t="str">
        <f t="shared" ca="1" si="86"/>
        <v>zelená</v>
      </c>
      <c r="G611" s="3">
        <f t="shared" ca="1" si="87"/>
        <v>93</v>
      </c>
      <c r="H611" s="4">
        <f t="shared" ca="1" si="88"/>
        <v>13</v>
      </c>
      <c r="I611" t="str">
        <f t="shared" ca="1" si="89"/>
        <v>nulová</v>
      </c>
    </row>
    <row r="612" spans="1:9" x14ac:dyDescent="0.25">
      <c r="A612" s="1">
        <f t="shared" ca="1" si="81"/>
        <v>43384</v>
      </c>
      <c r="B612" s="2">
        <f t="shared" ca="1" si="82"/>
        <v>0.5129832167229178</v>
      </c>
      <c r="C612" t="str">
        <f t="shared" ca="1" si="83"/>
        <v>kolo</v>
      </c>
      <c r="D612">
        <f t="shared" ca="1" si="84"/>
        <v>170</v>
      </c>
      <c r="E612" t="str">
        <f t="shared" ca="1" si="85"/>
        <v>ano</v>
      </c>
      <c r="F612" t="str">
        <f t="shared" ca="1" si="86"/>
        <v>bílá</v>
      </c>
      <c r="G612" s="3">
        <f t="shared" ca="1" si="87"/>
        <v>64</v>
      </c>
      <c r="H612" s="4">
        <f t="shared" ca="1" si="88"/>
        <v>-19</v>
      </c>
      <c r="I612" t="str">
        <f t="shared" ca="1" si="89"/>
        <v>nulová</v>
      </c>
    </row>
    <row r="613" spans="1:9" x14ac:dyDescent="0.25">
      <c r="A613" s="1">
        <f t="shared" ca="1" si="81"/>
        <v>43388</v>
      </c>
      <c r="B613" s="2">
        <f t="shared" ca="1" si="82"/>
        <v>3.2321579642266007E-2</v>
      </c>
      <c r="C613" t="str">
        <f t="shared" ca="1" si="83"/>
        <v>nákladní</v>
      </c>
      <c r="D613">
        <f t="shared" ca="1" si="84"/>
        <v>143</v>
      </c>
      <c r="E613" t="str">
        <f t="shared" ca="1" si="85"/>
        <v>ano</v>
      </c>
      <c r="F613" t="str">
        <f t="shared" ca="1" si="86"/>
        <v>zelená</v>
      </c>
      <c r="G613" s="3">
        <f t="shared" ca="1" si="87"/>
        <v>77</v>
      </c>
      <c r="H613" s="4">
        <f t="shared" ca="1" si="88"/>
        <v>33</v>
      </c>
      <c r="I613" t="str">
        <f t="shared" ca="1" si="89"/>
        <v>špatná</v>
      </c>
    </row>
    <row r="614" spans="1:9" x14ac:dyDescent="0.25">
      <c r="A614" s="1">
        <f t="shared" ca="1" si="81"/>
        <v>43386</v>
      </c>
      <c r="B614" s="2">
        <f t="shared" ca="1" si="82"/>
        <v>0.55416542615104081</v>
      </c>
      <c r="C614" t="str">
        <f t="shared" ca="1" si="83"/>
        <v>kolo</v>
      </c>
      <c r="D614">
        <f t="shared" ca="1" si="84"/>
        <v>170</v>
      </c>
      <c r="E614" t="str">
        <f t="shared" ca="1" si="85"/>
        <v>ano</v>
      </c>
      <c r="F614" t="str">
        <f t="shared" ca="1" si="86"/>
        <v>zelená</v>
      </c>
      <c r="G614" s="3">
        <f t="shared" ca="1" si="87"/>
        <v>68</v>
      </c>
      <c r="H614" s="4">
        <f t="shared" ca="1" si="88"/>
        <v>-15</v>
      </c>
      <c r="I614" t="str">
        <f t="shared" ca="1" si="89"/>
        <v>nulová</v>
      </c>
    </row>
    <row r="615" spans="1:9" x14ac:dyDescent="0.25">
      <c r="A615" s="1">
        <f t="shared" ca="1" si="81"/>
        <v>43383</v>
      </c>
      <c r="B615" s="2">
        <f t="shared" ca="1" si="82"/>
        <v>4.3272011889300077E-2</v>
      </c>
      <c r="C615" t="str">
        <f t="shared" ca="1" si="83"/>
        <v>nákladní</v>
      </c>
      <c r="D615">
        <f t="shared" ca="1" si="84"/>
        <v>44</v>
      </c>
      <c r="E615" t="str">
        <f t="shared" ca="1" si="85"/>
        <v>ne</v>
      </c>
      <c r="F615" t="str">
        <f t="shared" ca="1" si="86"/>
        <v>šedá</v>
      </c>
      <c r="G615" s="3">
        <f t="shared" ca="1" si="87"/>
        <v>64</v>
      </c>
      <c r="H615" s="4">
        <f t="shared" ca="1" si="88"/>
        <v>8</v>
      </c>
      <c r="I615" t="str">
        <f t="shared" ca="1" si="89"/>
        <v>výborná</v>
      </c>
    </row>
    <row r="616" spans="1:9" x14ac:dyDescent="0.25">
      <c r="A616" s="1">
        <f t="shared" ca="1" si="81"/>
        <v>43398</v>
      </c>
      <c r="B616" s="2">
        <f t="shared" ca="1" si="82"/>
        <v>0.75157736750943682</v>
      </c>
      <c r="C616" t="str">
        <f t="shared" ca="1" si="83"/>
        <v>osobní</v>
      </c>
      <c r="D616">
        <f t="shared" ca="1" si="84"/>
        <v>163</v>
      </c>
      <c r="E616" t="str">
        <f t="shared" ca="1" si="85"/>
        <v>ano</v>
      </c>
      <c r="F616" t="str">
        <f t="shared" ca="1" si="86"/>
        <v>černá</v>
      </c>
      <c r="G616" s="3">
        <f t="shared" ca="1" si="87"/>
        <v>89</v>
      </c>
      <c r="H616" s="4">
        <f t="shared" ca="1" si="88"/>
        <v>10</v>
      </c>
      <c r="I616" t="str">
        <f t="shared" ca="1" si="89"/>
        <v>dobrá</v>
      </c>
    </row>
    <row r="617" spans="1:9" x14ac:dyDescent="0.25">
      <c r="A617" s="1">
        <f t="shared" ca="1" si="81"/>
        <v>43383</v>
      </c>
      <c r="B617" s="2">
        <f t="shared" ca="1" si="82"/>
        <v>0.1736152221569125</v>
      </c>
      <c r="C617" t="str">
        <f t="shared" ca="1" si="83"/>
        <v>kolo</v>
      </c>
      <c r="D617">
        <f t="shared" ca="1" si="84"/>
        <v>176</v>
      </c>
      <c r="E617" t="str">
        <f t="shared" ca="1" si="85"/>
        <v>ano</v>
      </c>
      <c r="F617" t="str">
        <f t="shared" ca="1" si="86"/>
        <v>zelená</v>
      </c>
      <c r="G617" s="3">
        <f t="shared" ca="1" si="87"/>
        <v>95</v>
      </c>
      <c r="H617" s="4">
        <f t="shared" ca="1" si="88"/>
        <v>12</v>
      </c>
      <c r="I617" t="str">
        <f t="shared" ca="1" si="89"/>
        <v>dobrá</v>
      </c>
    </row>
    <row r="618" spans="1:9" x14ac:dyDescent="0.25">
      <c r="A618" s="1">
        <f t="shared" ca="1" si="81"/>
        <v>43374</v>
      </c>
      <c r="B618" s="2">
        <f t="shared" ca="1" si="82"/>
        <v>4.7191796667025887E-2</v>
      </c>
      <c r="C618" t="str">
        <f t="shared" ca="1" si="83"/>
        <v>kolo</v>
      </c>
      <c r="D618">
        <f t="shared" ca="1" si="84"/>
        <v>166</v>
      </c>
      <c r="E618" t="str">
        <f t="shared" ca="1" si="85"/>
        <v>ano</v>
      </c>
      <c r="F618" t="str">
        <f t="shared" ca="1" si="86"/>
        <v>zelená</v>
      </c>
      <c r="G618" s="3">
        <f t="shared" ca="1" si="87"/>
        <v>60</v>
      </c>
      <c r="H618" s="4">
        <f t="shared" ca="1" si="88"/>
        <v>-14</v>
      </c>
      <c r="I618" t="str">
        <f t="shared" ca="1" si="89"/>
        <v>dobrá</v>
      </c>
    </row>
    <row r="619" spans="1:9" x14ac:dyDescent="0.25">
      <c r="A619" s="1">
        <f t="shared" ca="1" si="81"/>
        <v>43377</v>
      </c>
      <c r="B619" s="2">
        <f t="shared" ca="1" si="82"/>
        <v>0.91219135063416457</v>
      </c>
      <c r="C619" t="str">
        <f t="shared" ca="1" si="83"/>
        <v>motocykl</v>
      </c>
      <c r="D619">
        <f t="shared" ca="1" si="84"/>
        <v>152</v>
      </c>
      <c r="E619" t="str">
        <f t="shared" ca="1" si="85"/>
        <v>ano</v>
      </c>
      <c r="F619" t="str">
        <f t="shared" ca="1" si="86"/>
        <v>černá</v>
      </c>
      <c r="G619" s="3">
        <f t="shared" ca="1" si="87"/>
        <v>82</v>
      </c>
      <c r="H619" s="4">
        <f t="shared" ca="1" si="88"/>
        <v>2</v>
      </c>
      <c r="I619" t="str">
        <f t="shared" ca="1" si="89"/>
        <v>dobrá</v>
      </c>
    </row>
    <row r="620" spans="1:9" x14ac:dyDescent="0.25">
      <c r="A620" s="1">
        <f t="shared" ca="1" si="81"/>
        <v>43399</v>
      </c>
      <c r="B620" s="2">
        <f t="shared" ca="1" si="82"/>
        <v>0.23786901465600419</v>
      </c>
      <c r="C620" t="str">
        <f t="shared" ca="1" si="83"/>
        <v>motocykl</v>
      </c>
      <c r="D620">
        <f t="shared" ca="1" si="84"/>
        <v>84</v>
      </c>
      <c r="E620" t="str">
        <f t="shared" ca="1" si="85"/>
        <v>ano</v>
      </c>
      <c r="F620" t="str">
        <f t="shared" ca="1" si="86"/>
        <v>zelená</v>
      </c>
      <c r="G620" s="3">
        <f t="shared" ca="1" si="87"/>
        <v>86</v>
      </c>
      <c r="H620" s="4">
        <f t="shared" ca="1" si="88"/>
        <v>-6</v>
      </c>
      <c r="I620" t="str">
        <f t="shared" ca="1" si="89"/>
        <v>dobrá</v>
      </c>
    </row>
    <row r="621" spans="1:9" x14ac:dyDescent="0.25">
      <c r="A621" s="1">
        <f t="shared" ca="1" si="81"/>
        <v>43394</v>
      </c>
      <c r="B621" s="2">
        <f t="shared" ca="1" si="82"/>
        <v>0.30312639940806374</v>
      </c>
      <c r="C621" t="str">
        <f t="shared" ca="1" si="83"/>
        <v>osobní</v>
      </c>
      <c r="D621">
        <f t="shared" ca="1" si="84"/>
        <v>106</v>
      </c>
      <c r="E621" t="str">
        <f t="shared" ca="1" si="85"/>
        <v>ano</v>
      </c>
      <c r="F621" t="str">
        <f t="shared" ca="1" si="86"/>
        <v>zelená</v>
      </c>
      <c r="G621" s="3">
        <f t="shared" ca="1" si="87"/>
        <v>76</v>
      </c>
      <c r="H621" s="4">
        <f t="shared" ca="1" si="88"/>
        <v>32</v>
      </c>
      <c r="I621" t="str">
        <f t="shared" ca="1" si="89"/>
        <v>špatná</v>
      </c>
    </row>
    <row r="622" spans="1:9" x14ac:dyDescent="0.25">
      <c r="A622" s="1">
        <f t="shared" ca="1" si="81"/>
        <v>43394</v>
      </c>
      <c r="B622" s="2">
        <f t="shared" ca="1" si="82"/>
        <v>0.87040856830195279</v>
      </c>
      <c r="C622" t="str">
        <f t="shared" ca="1" si="83"/>
        <v>motocykl</v>
      </c>
      <c r="D622">
        <f t="shared" ca="1" si="84"/>
        <v>115</v>
      </c>
      <c r="E622" t="str">
        <f t="shared" ca="1" si="85"/>
        <v>ano</v>
      </c>
      <c r="F622" t="str">
        <f t="shared" ca="1" si="86"/>
        <v>bílá</v>
      </c>
      <c r="G622" s="3">
        <f t="shared" ca="1" si="87"/>
        <v>87</v>
      </c>
      <c r="H622" s="4">
        <f t="shared" ca="1" si="88"/>
        <v>-20</v>
      </c>
      <c r="I622" t="str">
        <f t="shared" ca="1" si="89"/>
        <v>špatná</v>
      </c>
    </row>
    <row r="623" spans="1:9" x14ac:dyDescent="0.25">
      <c r="A623" s="1">
        <f t="shared" ca="1" si="81"/>
        <v>43395</v>
      </c>
      <c r="B623" s="2">
        <f t="shared" ca="1" si="82"/>
        <v>0.7275607562850227</v>
      </c>
      <c r="C623" t="str">
        <f t="shared" ca="1" si="83"/>
        <v>motocykl</v>
      </c>
      <c r="D623">
        <f t="shared" ca="1" si="84"/>
        <v>142</v>
      </c>
      <c r="E623" t="str">
        <f t="shared" ca="1" si="85"/>
        <v>ano</v>
      </c>
      <c r="F623" t="str">
        <f t="shared" ca="1" si="86"/>
        <v>černá</v>
      </c>
      <c r="G623" s="3">
        <f t="shared" ca="1" si="87"/>
        <v>69</v>
      </c>
      <c r="H623" s="4">
        <f t="shared" ca="1" si="88"/>
        <v>-9</v>
      </c>
      <c r="I623" t="str">
        <f t="shared" ca="1" si="89"/>
        <v>dobrá</v>
      </c>
    </row>
    <row r="624" spans="1:9" x14ac:dyDescent="0.25">
      <c r="A624" s="1">
        <f t="shared" ca="1" si="81"/>
        <v>43390</v>
      </c>
      <c r="B624" s="2">
        <f t="shared" ca="1" si="82"/>
        <v>0.72289772117782614</v>
      </c>
      <c r="C624" t="str">
        <f t="shared" ca="1" si="83"/>
        <v>kolo</v>
      </c>
      <c r="D624">
        <f t="shared" ca="1" si="84"/>
        <v>49</v>
      </c>
      <c r="E624" t="str">
        <f t="shared" ca="1" si="85"/>
        <v>ne</v>
      </c>
      <c r="F624" t="str">
        <f t="shared" ca="1" si="86"/>
        <v>šedá</v>
      </c>
      <c r="G624" s="3">
        <f t="shared" ca="1" si="87"/>
        <v>92</v>
      </c>
      <c r="H624" s="4">
        <f t="shared" ca="1" si="88"/>
        <v>21</v>
      </c>
      <c r="I624" t="str">
        <f t="shared" ca="1" si="89"/>
        <v>špatná</v>
      </c>
    </row>
    <row r="625" spans="1:9" x14ac:dyDescent="0.25">
      <c r="A625" s="1">
        <f t="shared" ca="1" si="81"/>
        <v>43378</v>
      </c>
      <c r="B625" s="2">
        <f t="shared" ca="1" si="82"/>
        <v>0.93591788446699042</v>
      </c>
      <c r="C625" t="str">
        <f t="shared" ca="1" si="83"/>
        <v>nákladní</v>
      </c>
      <c r="D625">
        <f t="shared" ca="1" si="84"/>
        <v>144</v>
      </c>
      <c r="E625" t="str">
        <f t="shared" ca="1" si="85"/>
        <v>ano</v>
      </c>
      <c r="F625" t="str">
        <f t="shared" ca="1" si="86"/>
        <v>zelená</v>
      </c>
      <c r="G625" s="3">
        <f t="shared" ca="1" si="87"/>
        <v>66</v>
      </c>
      <c r="H625" s="4">
        <f t="shared" ca="1" si="88"/>
        <v>22</v>
      </c>
      <c r="I625" t="str">
        <f t="shared" ca="1" si="89"/>
        <v>špatná</v>
      </c>
    </row>
    <row r="626" spans="1:9" x14ac:dyDescent="0.25">
      <c r="A626" s="1">
        <f t="shared" ca="1" si="81"/>
        <v>43392</v>
      </c>
      <c r="B626" s="2">
        <f t="shared" ca="1" si="82"/>
        <v>0.97425157286164721</v>
      </c>
      <c r="C626" t="str">
        <f t="shared" ca="1" si="83"/>
        <v>motocykl</v>
      </c>
      <c r="D626">
        <f t="shared" ca="1" si="84"/>
        <v>68</v>
      </c>
      <c r="E626" t="str">
        <f t="shared" ca="1" si="85"/>
        <v>ano</v>
      </c>
      <c r="F626" t="str">
        <f t="shared" ca="1" si="86"/>
        <v>modrá</v>
      </c>
      <c r="G626" s="3">
        <f t="shared" ca="1" si="87"/>
        <v>94</v>
      </c>
      <c r="H626" s="4">
        <f t="shared" ca="1" si="88"/>
        <v>-10</v>
      </c>
      <c r="I626" t="str">
        <f t="shared" ca="1" si="89"/>
        <v>výborná</v>
      </c>
    </row>
    <row r="627" spans="1:9" x14ac:dyDescent="0.25">
      <c r="A627" s="1">
        <f t="shared" ca="1" si="81"/>
        <v>43397</v>
      </c>
      <c r="B627" s="2">
        <f t="shared" ca="1" si="82"/>
        <v>0.94963535256453602</v>
      </c>
      <c r="C627" t="str">
        <f t="shared" ca="1" si="83"/>
        <v>kolo</v>
      </c>
      <c r="D627">
        <f t="shared" ca="1" si="84"/>
        <v>80</v>
      </c>
      <c r="E627" t="str">
        <f t="shared" ca="1" si="85"/>
        <v>ano</v>
      </c>
      <c r="F627" t="str">
        <f t="shared" ca="1" si="86"/>
        <v>šedá</v>
      </c>
      <c r="G627" s="3">
        <f t="shared" ca="1" si="87"/>
        <v>76</v>
      </c>
      <c r="H627" s="4">
        <f t="shared" ca="1" si="88"/>
        <v>13</v>
      </c>
      <c r="I627" t="str">
        <f t="shared" ca="1" si="89"/>
        <v>dobrá</v>
      </c>
    </row>
    <row r="628" spans="1:9" x14ac:dyDescent="0.25">
      <c r="A628" s="1">
        <f t="shared" ca="1" si="81"/>
        <v>43380</v>
      </c>
      <c r="B628" s="2">
        <f t="shared" ca="1" si="82"/>
        <v>0.37468947300578759</v>
      </c>
      <c r="C628" t="str">
        <f t="shared" ca="1" si="83"/>
        <v>kolo</v>
      </c>
      <c r="D628">
        <f t="shared" ca="1" si="84"/>
        <v>95</v>
      </c>
      <c r="E628" t="str">
        <f t="shared" ca="1" si="85"/>
        <v>ano</v>
      </c>
      <c r="F628" t="str">
        <f t="shared" ca="1" si="86"/>
        <v>bílá</v>
      </c>
      <c r="G628" s="3">
        <f t="shared" ca="1" si="87"/>
        <v>83</v>
      </c>
      <c r="H628" s="4">
        <f t="shared" ca="1" si="88"/>
        <v>8</v>
      </c>
      <c r="I628" t="str">
        <f t="shared" ca="1" si="89"/>
        <v>špatná</v>
      </c>
    </row>
    <row r="629" spans="1:9" x14ac:dyDescent="0.25">
      <c r="A629" s="1">
        <f t="shared" ca="1" si="81"/>
        <v>43384</v>
      </c>
      <c r="B629" s="2">
        <f t="shared" ca="1" si="82"/>
        <v>0.70157803351618364</v>
      </c>
      <c r="C629" t="str">
        <f t="shared" ca="1" si="83"/>
        <v>nákladní</v>
      </c>
      <c r="D629">
        <f t="shared" ca="1" si="84"/>
        <v>99</v>
      </c>
      <c r="E629" t="str">
        <f t="shared" ca="1" si="85"/>
        <v>ano</v>
      </c>
      <c r="F629" t="str">
        <f t="shared" ca="1" si="86"/>
        <v>modrá</v>
      </c>
      <c r="G629" s="3">
        <f t="shared" ca="1" si="87"/>
        <v>94</v>
      </c>
      <c r="H629" s="4">
        <f t="shared" ca="1" si="88"/>
        <v>-7</v>
      </c>
      <c r="I629" t="str">
        <f t="shared" ca="1" si="89"/>
        <v>dobrá</v>
      </c>
    </row>
    <row r="630" spans="1:9" x14ac:dyDescent="0.25">
      <c r="A630" s="1">
        <f t="shared" ca="1" si="81"/>
        <v>43389</v>
      </c>
      <c r="B630" s="2">
        <f t="shared" ca="1" si="82"/>
        <v>0.40702097283167848</v>
      </c>
      <c r="C630" t="str">
        <f t="shared" ca="1" si="83"/>
        <v>nákladní</v>
      </c>
      <c r="D630">
        <f t="shared" ca="1" si="84"/>
        <v>141</v>
      </c>
      <c r="E630" t="str">
        <f t="shared" ca="1" si="85"/>
        <v>ano</v>
      </c>
      <c r="F630" t="str">
        <f t="shared" ca="1" si="86"/>
        <v>bílá</v>
      </c>
      <c r="G630" s="3">
        <f t="shared" ca="1" si="87"/>
        <v>80</v>
      </c>
      <c r="H630" s="4">
        <f t="shared" ca="1" si="88"/>
        <v>-1</v>
      </c>
      <c r="I630" t="str">
        <f t="shared" ca="1" si="89"/>
        <v>špatná</v>
      </c>
    </row>
    <row r="631" spans="1:9" x14ac:dyDescent="0.25">
      <c r="A631" s="1">
        <f t="shared" ca="1" si="81"/>
        <v>43394</v>
      </c>
      <c r="B631" s="2">
        <f t="shared" ca="1" si="82"/>
        <v>0.56781569693730261</v>
      </c>
      <c r="C631" t="str">
        <f t="shared" ca="1" si="83"/>
        <v>osobní</v>
      </c>
      <c r="D631">
        <f t="shared" ca="1" si="84"/>
        <v>46</v>
      </c>
      <c r="E631" t="str">
        <f t="shared" ca="1" si="85"/>
        <v>ne</v>
      </c>
      <c r="F631" t="str">
        <f t="shared" ca="1" si="86"/>
        <v>modrá</v>
      </c>
      <c r="G631" s="3">
        <f t="shared" ca="1" si="87"/>
        <v>93</v>
      </c>
      <c r="H631" s="4">
        <f t="shared" ca="1" si="88"/>
        <v>-11</v>
      </c>
      <c r="I631" t="str">
        <f t="shared" ca="1" si="89"/>
        <v>nulová</v>
      </c>
    </row>
    <row r="632" spans="1:9" x14ac:dyDescent="0.25">
      <c r="A632" s="1">
        <f t="shared" ca="1" si="81"/>
        <v>43391</v>
      </c>
      <c r="B632" s="2">
        <f t="shared" ca="1" si="82"/>
        <v>0.21586302299130344</v>
      </c>
      <c r="C632" t="str">
        <f t="shared" ca="1" si="83"/>
        <v>motocykl</v>
      </c>
      <c r="D632">
        <f t="shared" ca="1" si="84"/>
        <v>66</v>
      </c>
      <c r="E632" t="str">
        <f t="shared" ca="1" si="85"/>
        <v>ano</v>
      </c>
      <c r="F632" t="str">
        <f t="shared" ca="1" si="86"/>
        <v>černá</v>
      </c>
      <c r="G632" s="3">
        <f t="shared" ca="1" si="87"/>
        <v>80</v>
      </c>
      <c r="H632" s="4">
        <f t="shared" ca="1" si="88"/>
        <v>-14</v>
      </c>
      <c r="I632" t="str">
        <f t="shared" ca="1" si="89"/>
        <v>výborná</v>
      </c>
    </row>
    <row r="633" spans="1:9" x14ac:dyDescent="0.25">
      <c r="A633" s="1">
        <f t="shared" ca="1" si="81"/>
        <v>43399</v>
      </c>
      <c r="B633" s="2">
        <f t="shared" ca="1" si="82"/>
        <v>0.25247260380034442</v>
      </c>
      <c r="C633" t="str">
        <f t="shared" ca="1" si="83"/>
        <v>nákladní</v>
      </c>
      <c r="D633">
        <f t="shared" ca="1" si="84"/>
        <v>141</v>
      </c>
      <c r="E633" t="str">
        <f t="shared" ca="1" si="85"/>
        <v>ano</v>
      </c>
      <c r="F633" t="str">
        <f t="shared" ca="1" si="86"/>
        <v>černá</v>
      </c>
      <c r="G633" s="3">
        <f t="shared" ca="1" si="87"/>
        <v>65</v>
      </c>
      <c r="H633" s="4">
        <f t="shared" ca="1" si="88"/>
        <v>-14</v>
      </c>
      <c r="I633" t="str">
        <f t="shared" ca="1" si="89"/>
        <v>výborná</v>
      </c>
    </row>
    <row r="634" spans="1:9" x14ac:dyDescent="0.25">
      <c r="A634" s="1">
        <f t="shared" ca="1" si="81"/>
        <v>43379</v>
      </c>
      <c r="B634" s="2">
        <f t="shared" ca="1" si="82"/>
        <v>0.57602703661295529</v>
      </c>
      <c r="C634" t="str">
        <f t="shared" ca="1" si="83"/>
        <v>kolo</v>
      </c>
      <c r="D634">
        <f t="shared" ca="1" si="84"/>
        <v>71</v>
      </c>
      <c r="E634" t="str">
        <f t="shared" ca="1" si="85"/>
        <v>ano</v>
      </c>
      <c r="F634" t="str">
        <f t="shared" ca="1" si="86"/>
        <v>zelená</v>
      </c>
      <c r="G634" s="3">
        <f t="shared" ca="1" si="87"/>
        <v>66</v>
      </c>
      <c r="H634" s="4">
        <f t="shared" ca="1" si="88"/>
        <v>21</v>
      </c>
      <c r="I634" t="str">
        <f t="shared" ca="1" si="89"/>
        <v>výborná</v>
      </c>
    </row>
    <row r="635" spans="1:9" x14ac:dyDescent="0.25">
      <c r="A635" s="1">
        <f t="shared" ca="1" si="81"/>
        <v>43400</v>
      </c>
      <c r="B635" s="2">
        <f t="shared" ca="1" si="82"/>
        <v>0.73688682462923727</v>
      </c>
      <c r="C635" t="str">
        <f t="shared" ca="1" si="83"/>
        <v>nákladní</v>
      </c>
      <c r="D635">
        <f t="shared" ca="1" si="84"/>
        <v>58</v>
      </c>
      <c r="E635" t="str">
        <f t="shared" ca="1" si="85"/>
        <v>ano</v>
      </c>
      <c r="F635" t="str">
        <f t="shared" ca="1" si="86"/>
        <v>bílá</v>
      </c>
      <c r="G635" s="3">
        <f t="shared" ca="1" si="87"/>
        <v>89</v>
      </c>
      <c r="H635" s="4">
        <f t="shared" ca="1" si="88"/>
        <v>11</v>
      </c>
      <c r="I635" t="str">
        <f t="shared" ca="1" si="89"/>
        <v>výborná</v>
      </c>
    </row>
    <row r="636" spans="1:9" x14ac:dyDescent="0.25">
      <c r="A636" s="1">
        <f t="shared" ca="1" si="81"/>
        <v>43373</v>
      </c>
      <c r="B636" s="2">
        <f t="shared" ca="1" si="82"/>
        <v>0.1547744416046013</v>
      </c>
      <c r="C636" t="str">
        <f t="shared" ca="1" si="83"/>
        <v>kolo</v>
      </c>
      <c r="D636">
        <f t="shared" ca="1" si="84"/>
        <v>37</v>
      </c>
      <c r="E636" t="str">
        <f t="shared" ca="1" si="85"/>
        <v>ne</v>
      </c>
      <c r="F636" t="str">
        <f t="shared" ca="1" si="86"/>
        <v>bílá</v>
      </c>
      <c r="G636" s="3">
        <f t="shared" ca="1" si="87"/>
        <v>80</v>
      </c>
      <c r="H636" s="4">
        <f t="shared" ca="1" si="88"/>
        <v>36</v>
      </c>
      <c r="I636" t="str">
        <f t="shared" ca="1" si="89"/>
        <v>špatná</v>
      </c>
    </row>
    <row r="637" spans="1:9" x14ac:dyDescent="0.25">
      <c r="A637" s="1">
        <f t="shared" ca="1" si="81"/>
        <v>43375</v>
      </c>
      <c r="B637" s="2">
        <f t="shared" ca="1" si="82"/>
        <v>0.21231261437793636</v>
      </c>
      <c r="C637" t="str">
        <f t="shared" ca="1" si="83"/>
        <v>osobní</v>
      </c>
      <c r="D637">
        <f t="shared" ca="1" si="84"/>
        <v>40</v>
      </c>
      <c r="E637" t="str">
        <f t="shared" ca="1" si="85"/>
        <v>ne</v>
      </c>
      <c r="F637" t="str">
        <f t="shared" ca="1" si="86"/>
        <v>červená</v>
      </c>
      <c r="G637" s="3">
        <f t="shared" ca="1" si="87"/>
        <v>69</v>
      </c>
      <c r="H637" s="4">
        <f t="shared" ca="1" si="88"/>
        <v>4</v>
      </c>
      <c r="I637" t="str">
        <f t="shared" ca="1" si="89"/>
        <v>dobrá</v>
      </c>
    </row>
    <row r="638" spans="1:9" x14ac:dyDescent="0.25">
      <c r="A638" s="1">
        <f t="shared" ca="1" si="81"/>
        <v>43381</v>
      </c>
      <c r="B638" s="2">
        <f t="shared" ca="1" si="82"/>
        <v>0.29403766571020973</v>
      </c>
      <c r="C638" t="str">
        <f t="shared" ca="1" si="83"/>
        <v>nákladní</v>
      </c>
      <c r="D638">
        <f t="shared" ca="1" si="84"/>
        <v>35</v>
      </c>
      <c r="E638" t="str">
        <f t="shared" ca="1" si="85"/>
        <v>ne</v>
      </c>
      <c r="F638" t="str">
        <f t="shared" ca="1" si="86"/>
        <v>stříbrná</v>
      </c>
      <c r="G638" s="3">
        <f t="shared" ca="1" si="87"/>
        <v>71</v>
      </c>
      <c r="H638" s="4">
        <f t="shared" ca="1" si="88"/>
        <v>-3</v>
      </c>
      <c r="I638" t="str">
        <f t="shared" ca="1" si="89"/>
        <v>výborná</v>
      </c>
    </row>
    <row r="639" spans="1:9" x14ac:dyDescent="0.25">
      <c r="A639" s="1">
        <f t="shared" ca="1" si="81"/>
        <v>43379</v>
      </c>
      <c r="B639" s="2">
        <f t="shared" ca="1" si="82"/>
        <v>0.81437942337792046</v>
      </c>
      <c r="C639" t="str">
        <f t="shared" ca="1" si="83"/>
        <v>motocykl</v>
      </c>
      <c r="D639">
        <f t="shared" ca="1" si="84"/>
        <v>136</v>
      </c>
      <c r="E639" t="str">
        <f t="shared" ca="1" si="85"/>
        <v>ano</v>
      </c>
      <c r="F639" t="str">
        <f t="shared" ca="1" si="86"/>
        <v>červená</v>
      </c>
      <c r="G639" s="3">
        <f t="shared" ca="1" si="87"/>
        <v>76</v>
      </c>
      <c r="H639" s="4">
        <f t="shared" ca="1" si="88"/>
        <v>-4</v>
      </c>
      <c r="I639" t="str">
        <f t="shared" ca="1" si="89"/>
        <v>výborná</v>
      </c>
    </row>
    <row r="640" spans="1:9" x14ac:dyDescent="0.25">
      <c r="A640" s="1">
        <f t="shared" ca="1" si="81"/>
        <v>43389</v>
      </c>
      <c r="B640" s="2">
        <f t="shared" ca="1" si="82"/>
        <v>0.54884901823597942</v>
      </c>
      <c r="C640" t="str">
        <f t="shared" ca="1" si="83"/>
        <v>nákladní</v>
      </c>
      <c r="D640">
        <f t="shared" ca="1" si="84"/>
        <v>136</v>
      </c>
      <c r="E640" t="str">
        <f t="shared" ca="1" si="85"/>
        <v>ano</v>
      </c>
      <c r="F640" t="str">
        <f t="shared" ca="1" si="86"/>
        <v>černá</v>
      </c>
      <c r="G640" s="3">
        <f t="shared" ca="1" si="87"/>
        <v>85</v>
      </c>
      <c r="H640" s="4">
        <f t="shared" ca="1" si="88"/>
        <v>0</v>
      </c>
      <c r="I640" t="str">
        <f t="shared" ca="1" si="89"/>
        <v>výborná</v>
      </c>
    </row>
    <row r="641" spans="1:9" x14ac:dyDescent="0.25">
      <c r="A641" s="1">
        <f t="shared" ca="1" si="81"/>
        <v>43396</v>
      </c>
      <c r="B641" s="2">
        <f t="shared" ca="1" si="82"/>
        <v>0.2449544080962226</v>
      </c>
      <c r="C641" t="str">
        <f t="shared" ca="1" si="83"/>
        <v>kolo</v>
      </c>
      <c r="D641">
        <f t="shared" ca="1" si="84"/>
        <v>34</v>
      </c>
      <c r="E641" t="str">
        <f t="shared" ca="1" si="85"/>
        <v>ne</v>
      </c>
      <c r="F641" t="str">
        <f t="shared" ca="1" si="86"/>
        <v>modrá</v>
      </c>
      <c r="G641" s="3">
        <f t="shared" ca="1" si="87"/>
        <v>76</v>
      </c>
      <c r="H641" s="4">
        <f t="shared" ca="1" si="88"/>
        <v>19</v>
      </c>
      <c r="I641" t="str">
        <f t="shared" ca="1" si="89"/>
        <v>nulová</v>
      </c>
    </row>
    <row r="642" spans="1:9" x14ac:dyDescent="0.25">
      <c r="A642" s="1">
        <f t="shared" ca="1" si="81"/>
        <v>43374</v>
      </c>
      <c r="B642" s="2">
        <f t="shared" ca="1" si="82"/>
        <v>0.29162384335223446</v>
      </c>
      <c r="C642" t="str">
        <f t="shared" ca="1" si="83"/>
        <v>nákladní</v>
      </c>
      <c r="D642">
        <f t="shared" ca="1" si="84"/>
        <v>139</v>
      </c>
      <c r="E642" t="str">
        <f t="shared" ca="1" si="85"/>
        <v>ano</v>
      </c>
      <c r="F642" t="str">
        <f t="shared" ca="1" si="86"/>
        <v>modrá</v>
      </c>
      <c r="G642" s="3">
        <f t="shared" ca="1" si="87"/>
        <v>73</v>
      </c>
      <c r="H642" s="4">
        <f t="shared" ca="1" si="88"/>
        <v>28</v>
      </c>
      <c r="I642" t="str">
        <f t="shared" ca="1" si="89"/>
        <v>nulová</v>
      </c>
    </row>
    <row r="643" spans="1:9" x14ac:dyDescent="0.25">
      <c r="A643" s="1">
        <f t="shared" ca="1" si="81"/>
        <v>43393</v>
      </c>
      <c r="B643" s="2">
        <f t="shared" ca="1" si="82"/>
        <v>0.47374965958608983</v>
      </c>
      <c r="C643" t="str">
        <f t="shared" ca="1" si="83"/>
        <v>kolo</v>
      </c>
      <c r="D643">
        <f t="shared" ca="1" si="84"/>
        <v>110</v>
      </c>
      <c r="E643" t="str">
        <f t="shared" ca="1" si="85"/>
        <v>ano</v>
      </c>
      <c r="F643" t="str">
        <f t="shared" ca="1" si="86"/>
        <v>zelená</v>
      </c>
      <c r="G643" s="3">
        <f t="shared" ca="1" si="87"/>
        <v>79</v>
      </c>
      <c r="H643" s="4">
        <f t="shared" ca="1" si="88"/>
        <v>4</v>
      </c>
      <c r="I643" t="str">
        <f t="shared" ca="1" si="89"/>
        <v>špatná</v>
      </c>
    </row>
    <row r="644" spans="1:9" x14ac:dyDescent="0.25">
      <c r="A644" s="1">
        <f t="shared" ref="A644:A707" ca="1" si="90">RANDBETWEEN($L$4,$M$4)</f>
        <v>43379</v>
      </c>
      <c r="B644" s="2">
        <f t="shared" ref="B644:B707" ca="1" si="91">RAND()</f>
        <v>0.31812173962349177</v>
      </c>
      <c r="C644" t="str">
        <f t="shared" ref="C644:C707" ca="1" si="92">CHOOSE(RANDBETWEEN(1,4),$P$4,$P$5,$P$6,$P$7)</f>
        <v>kolo</v>
      </c>
      <c r="D644">
        <f t="shared" ref="D644:D707" ca="1" si="93">RANDBETWEEN(30,180)</f>
        <v>105</v>
      </c>
      <c r="E644" t="str">
        <f t="shared" ref="E644:E707" ca="1" si="94">IF(D644&gt;56,"ano","ne")</f>
        <v>ano</v>
      </c>
      <c r="F644" t="str">
        <f t="shared" ref="F644:F707" ca="1" si="95">CHOOSE(RANDBETWEEN(1,7),$Q$4,$Q$5,$Q$6,$Q$7,$Q$8,$Q$9,$Q$10,$Q$11)</f>
        <v>černá</v>
      </c>
      <c r="G644" s="3">
        <f t="shared" ref="G644:G707" ca="1" si="96">RANDBETWEEN(60,95)</f>
        <v>60</v>
      </c>
      <c r="H644" s="4">
        <f t="shared" ref="H644:H707" ca="1" si="97">RANDBETWEEN(-21,38)</f>
        <v>13</v>
      </c>
      <c r="I644" t="str">
        <f t="shared" ref="I644:I707" ca="1" si="98">CHOOSE(RANDBETWEEN(1,4),$O$4,$O$5,$O$6,$O$7)</f>
        <v>špatná</v>
      </c>
    </row>
    <row r="645" spans="1:9" x14ac:dyDescent="0.25">
      <c r="A645" s="1">
        <f t="shared" ca="1" si="90"/>
        <v>43374</v>
      </c>
      <c r="B645" s="2">
        <f t="shared" ca="1" si="91"/>
        <v>0.13671997282042636</v>
      </c>
      <c r="C645" t="str">
        <f t="shared" ca="1" si="92"/>
        <v>osobní</v>
      </c>
      <c r="D645">
        <f t="shared" ca="1" si="93"/>
        <v>59</v>
      </c>
      <c r="E645" t="str">
        <f t="shared" ca="1" si="94"/>
        <v>ano</v>
      </c>
      <c r="F645" t="str">
        <f t="shared" ca="1" si="95"/>
        <v>stříbrná</v>
      </c>
      <c r="G645" s="3">
        <f t="shared" ca="1" si="96"/>
        <v>81</v>
      </c>
      <c r="H645" s="4">
        <f t="shared" ca="1" si="97"/>
        <v>27</v>
      </c>
      <c r="I645" t="str">
        <f t="shared" ca="1" si="98"/>
        <v>dobrá</v>
      </c>
    </row>
    <row r="646" spans="1:9" x14ac:dyDescent="0.25">
      <c r="A646" s="1">
        <f t="shared" ca="1" si="90"/>
        <v>43384</v>
      </c>
      <c r="B646" s="2">
        <f t="shared" ca="1" si="91"/>
        <v>1.5769405523011759E-3</v>
      </c>
      <c r="C646" t="str">
        <f t="shared" ca="1" si="92"/>
        <v>nákladní</v>
      </c>
      <c r="D646">
        <f t="shared" ca="1" si="93"/>
        <v>63</v>
      </c>
      <c r="E646" t="str">
        <f t="shared" ca="1" si="94"/>
        <v>ano</v>
      </c>
      <c r="F646" t="str">
        <f t="shared" ca="1" si="95"/>
        <v>modrá</v>
      </c>
      <c r="G646" s="3">
        <f t="shared" ca="1" si="96"/>
        <v>79</v>
      </c>
      <c r="H646" s="4">
        <f t="shared" ca="1" si="97"/>
        <v>13</v>
      </c>
      <c r="I646" t="str">
        <f t="shared" ca="1" si="98"/>
        <v>výborná</v>
      </c>
    </row>
    <row r="647" spans="1:9" x14ac:dyDescent="0.25">
      <c r="A647" s="1">
        <f t="shared" ca="1" si="90"/>
        <v>43397</v>
      </c>
      <c r="B647" s="2">
        <f t="shared" ca="1" si="91"/>
        <v>0.64452470445642018</v>
      </c>
      <c r="C647" t="str">
        <f t="shared" ca="1" si="92"/>
        <v>nákladní</v>
      </c>
      <c r="D647">
        <f t="shared" ca="1" si="93"/>
        <v>84</v>
      </c>
      <c r="E647" t="str">
        <f t="shared" ca="1" si="94"/>
        <v>ano</v>
      </c>
      <c r="F647" t="str">
        <f t="shared" ca="1" si="95"/>
        <v>zelená</v>
      </c>
      <c r="G647" s="3">
        <f t="shared" ca="1" si="96"/>
        <v>69</v>
      </c>
      <c r="H647" s="4">
        <f t="shared" ca="1" si="97"/>
        <v>-4</v>
      </c>
      <c r="I647" t="str">
        <f t="shared" ca="1" si="98"/>
        <v>nulová</v>
      </c>
    </row>
    <row r="648" spans="1:9" x14ac:dyDescent="0.25">
      <c r="A648" s="1">
        <f t="shared" ca="1" si="90"/>
        <v>43386</v>
      </c>
      <c r="B648" s="2">
        <f t="shared" ca="1" si="91"/>
        <v>0.8372388159105294</v>
      </c>
      <c r="C648" t="str">
        <f t="shared" ca="1" si="92"/>
        <v>nákladní</v>
      </c>
      <c r="D648">
        <f t="shared" ca="1" si="93"/>
        <v>97</v>
      </c>
      <c r="E648" t="str">
        <f t="shared" ca="1" si="94"/>
        <v>ano</v>
      </c>
      <c r="F648" t="str">
        <f t="shared" ca="1" si="95"/>
        <v>zelená</v>
      </c>
      <c r="G648" s="3">
        <f t="shared" ca="1" si="96"/>
        <v>72</v>
      </c>
      <c r="H648" s="4">
        <f t="shared" ca="1" si="97"/>
        <v>30</v>
      </c>
      <c r="I648" t="str">
        <f t="shared" ca="1" si="98"/>
        <v>nulová</v>
      </c>
    </row>
    <row r="649" spans="1:9" x14ac:dyDescent="0.25">
      <c r="A649" s="1">
        <f t="shared" ca="1" si="90"/>
        <v>43387</v>
      </c>
      <c r="B649" s="2">
        <f t="shared" ca="1" si="91"/>
        <v>0.80681339474183789</v>
      </c>
      <c r="C649" t="str">
        <f t="shared" ca="1" si="92"/>
        <v>motocykl</v>
      </c>
      <c r="D649">
        <f t="shared" ca="1" si="93"/>
        <v>82</v>
      </c>
      <c r="E649" t="str">
        <f t="shared" ca="1" si="94"/>
        <v>ano</v>
      </c>
      <c r="F649" t="str">
        <f t="shared" ca="1" si="95"/>
        <v>černá</v>
      </c>
      <c r="G649" s="3">
        <f t="shared" ca="1" si="96"/>
        <v>85</v>
      </c>
      <c r="H649" s="4">
        <f t="shared" ca="1" si="97"/>
        <v>-19</v>
      </c>
      <c r="I649" t="str">
        <f t="shared" ca="1" si="98"/>
        <v>nulová</v>
      </c>
    </row>
    <row r="650" spans="1:9" x14ac:dyDescent="0.25">
      <c r="A650" s="1">
        <f t="shared" ca="1" si="90"/>
        <v>43392</v>
      </c>
      <c r="B650" s="2">
        <f t="shared" ca="1" si="91"/>
        <v>0.41561394588014544</v>
      </c>
      <c r="C650" t="str">
        <f t="shared" ca="1" si="92"/>
        <v>kolo</v>
      </c>
      <c r="D650">
        <f t="shared" ca="1" si="93"/>
        <v>114</v>
      </c>
      <c r="E650" t="str">
        <f t="shared" ca="1" si="94"/>
        <v>ano</v>
      </c>
      <c r="F650" t="str">
        <f t="shared" ca="1" si="95"/>
        <v>zelená</v>
      </c>
      <c r="G650" s="3">
        <f t="shared" ca="1" si="96"/>
        <v>69</v>
      </c>
      <c r="H650" s="4">
        <f t="shared" ca="1" si="97"/>
        <v>6</v>
      </c>
      <c r="I650" t="str">
        <f t="shared" ca="1" si="98"/>
        <v>dobrá</v>
      </c>
    </row>
    <row r="651" spans="1:9" x14ac:dyDescent="0.25">
      <c r="A651" s="1">
        <f t="shared" ca="1" si="90"/>
        <v>43385</v>
      </c>
      <c r="B651" s="2">
        <f t="shared" ca="1" si="91"/>
        <v>0.41145985639802463</v>
      </c>
      <c r="C651" t="str">
        <f t="shared" ca="1" si="92"/>
        <v>osobní</v>
      </c>
      <c r="D651">
        <f t="shared" ca="1" si="93"/>
        <v>133</v>
      </c>
      <c r="E651" t="str">
        <f t="shared" ca="1" si="94"/>
        <v>ano</v>
      </c>
      <c r="F651" t="str">
        <f t="shared" ca="1" si="95"/>
        <v>černá</v>
      </c>
      <c r="G651" s="3">
        <f t="shared" ca="1" si="96"/>
        <v>79</v>
      </c>
      <c r="H651" s="4">
        <f t="shared" ca="1" si="97"/>
        <v>17</v>
      </c>
      <c r="I651" t="str">
        <f t="shared" ca="1" si="98"/>
        <v>nulová</v>
      </c>
    </row>
    <row r="652" spans="1:9" x14ac:dyDescent="0.25">
      <c r="A652" s="1">
        <f t="shared" ca="1" si="90"/>
        <v>43374</v>
      </c>
      <c r="B652" s="2">
        <f t="shared" ca="1" si="91"/>
        <v>0.59508650045960998</v>
      </c>
      <c r="C652" t="str">
        <f t="shared" ca="1" si="92"/>
        <v>nákladní</v>
      </c>
      <c r="D652">
        <f t="shared" ca="1" si="93"/>
        <v>58</v>
      </c>
      <c r="E652" t="str">
        <f t="shared" ca="1" si="94"/>
        <v>ano</v>
      </c>
      <c r="F652" t="str">
        <f t="shared" ca="1" si="95"/>
        <v>černá</v>
      </c>
      <c r="G652" s="3">
        <f t="shared" ca="1" si="96"/>
        <v>81</v>
      </c>
      <c r="H652" s="4">
        <f t="shared" ca="1" si="97"/>
        <v>10</v>
      </c>
      <c r="I652" t="str">
        <f t="shared" ca="1" si="98"/>
        <v>dobrá</v>
      </c>
    </row>
    <row r="653" spans="1:9" x14ac:dyDescent="0.25">
      <c r="A653" s="1">
        <f t="shared" ca="1" si="90"/>
        <v>43392</v>
      </c>
      <c r="B653" s="2">
        <f t="shared" ca="1" si="91"/>
        <v>0.49801405172238966</v>
      </c>
      <c r="C653" t="str">
        <f t="shared" ca="1" si="92"/>
        <v>osobní</v>
      </c>
      <c r="D653">
        <f t="shared" ca="1" si="93"/>
        <v>140</v>
      </c>
      <c r="E653" t="str">
        <f t="shared" ca="1" si="94"/>
        <v>ano</v>
      </c>
      <c r="F653" t="str">
        <f t="shared" ca="1" si="95"/>
        <v>stříbrná</v>
      </c>
      <c r="G653" s="3">
        <f t="shared" ca="1" si="96"/>
        <v>89</v>
      </c>
      <c r="H653" s="4">
        <f t="shared" ca="1" si="97"/>
        <v>12</v>
      </c>
      <c r="I653" t="str">
        <f t="shared" ca="1" si="98"/>
        <v>výborná</v>
      </c>
    </row>
    <row r="654" spans="1:9" x14ac:dyDescent="0.25">
      <c r="A654" s="1">
        <f t="shared" ca="1" si="90"/>
        <v>43386</v>
      </c>
      <c r="B654" s="2">
        <f t="shared" ca="1" si="91"/>
        <v>0.62021895840180807</v>
      </c>
      <c r="C654" t="str">
        <f t="shared" ca="1" si="92"/>
        <v>osobní</v>
      </c>
      <c r="D654">
        <f t="shared" ca="1" si="93"/>
        <v>99</v>
      </c>
      <c r="E654" t="str">
        <f t="shared" ca="1" si="94"/>
        <v>ano</v>
      </c>
      <c r="F654" t="str">
        <f t="shared" ca="1" si="95"/>
        <v>bílá</v>
      </c>
      <c r="G654" s="3">
        <f t="shared" ca="1" si="96"/>
        <v>81</v>
      </c>
      <c r="H654" s="4">
        <f t="shared" ca="1" si="97"/>
        <v>19</v>
      </c>
      <c r="I654" t="str">
        <f t="shared" ca="1" si="98"/>
        <v>nulová</v>
      </c>
    </row>
    <row r="655" spans="1:9" x14ac:dyDescent="0.25">
      <c r="A655" s="1">
        <f t="shared" ca="1" si="90"/>
        <v>43383</v>
      </c>
      <c r="B655" s="2">
        <f t="shared" ca="1" si="91"/>
        <v>0.54642318833437553</v>
      </c>
      <c r="C655" t="str">
        <f t="shared" ca="1" si="92"/>
        <v>kolo</v>
      </c>
      <c r="D655">
        <f t="shared" ca="1" si="93"/>
        <v>80</v>
      </c>
      <c r="E655" t="str">
        <f t="shared" ca="1" si="94"/>
        <v>ano</v>
      </c>
      <c r="F655" t="str">
        <f t="shared" ca="1" si="95"/>
        <v>červená</v>
      </c>
      <c r="G655" s="3">
        <f t="shared" ca="1" si="96"/>
        <v>67</v>
      </c>
      <c r="H655" s="4">
        <f t="shared" ca="1" si="97"/>
        <v>-2</v>
      </c>
      <c r="I655" t="str">
        <f t="shared" ca="1" si="98"/>
        <v>dobrá</v>
      </c>
    </row>
    <row r="656" spans="1:9" x14ac:dyDescent="0.25">
      <c r="A656" s="1">
        <f t="shared" ca="1" si="90"/>
        <v>43380</v>
      </c>
      <c r="B656" s="2">
        <f t="shared" ca="1" si="91"/>
        <v>0.7930750877024324</v>
      </c>
      <c r="C656" t="str">
        <f t="shared" ca="1" si="92"/>
        <v>motocykl</v>
      </c>
      <c r="D656">
        <f t="shared" ca="1" si="93"/>
        <v>132</v>
      </c>
      <c r="E656" t="str">
        <f t="shared" ca="1" si="94"/>
        <v>ano</v>
      </c>
      <c r="F656" t="str">
        <f t="shared" ca="1" si="95"/>
        <v>stříbrná</v>
      </c>
      <c r="G656" s="3">
        <f t="shared" ca="1" si="96"/>
        <v>85</v>
      </c>
      <c r="H656" s="4">
        <f t="shared" ca="1" si="97"/>
        <v>7</v>
      </c>
      <c r="I656" t="str">
        <f t="shared" ca="1" si="98"/>
        <v>dobrá</v>
      </c>
    </row>
    <row r="657" spans="1:9" x14ac:dyDescent="0.25">
      <c r="A657" s="1">
        <f t="shared" ca="1" si="90"/>
        <v>43398</v>
      </c>
      <c r="B657" s="2">
        <f t="shared" ca="1" si="91"/>
        <v>4.9575105331360336E-2</v>
      </c>
      <c r="C657" t="str">
        <f t="shared" ca="1" si="92"/>
        <v>nákladní</v>
      </c>
      <c r="D657">
        <f t="shared" ca="1" si="93"/>
        <v>106</v>
      </c>
      <c r="E657" t="str">
        <f t="shared" ca="1" si="94"/>
        <v>ano</v>
      </c>
      <c r="F657" t="str">
        <f t="shared" ca="1" si="95"/>
        <v>červená</v>
      </c>
      <c r="G657" s="3">
        <f t="shared" ca="1" si="96"/>
        <v>61</v>
      </c>
      <c r="H657" s="4">
        <f t="shared" ca="1" si="97"/>
        <v>33</v>
      </c>
      <c r="I657" t="str">
        <f t="shared" ca="1" si="98"/>
        <v>nulová</v>
      </c>
    </row>
    <row r="658" spans="1:9" x14ac:dyDescent="0.25">
      <c r="A658" s="1">
        <f t="shared" ca="1" si="90"/>
        <v>43381</v>
      </c>
      <c r="B658" s="2">
        <f t="shared" ca="1" si="91"/>
        <v>0.67701974798093956</v>
      </c>
      <c r="C658" t="str">
        <f t="shared" ca="1" si="92"/>
        <v>motocykl</v>
      </c>
      <c r="D658">
        <f t="shared" ca="1" si="93"/>
        <v>64</v>
      </c>
      <c r="E658" t="str">
        <f t="shared" ca="1" si="94"/>
        <v>ano</v>
      </c>
      <c r="F658" t="str">
        <f t="shared" ca="1" si="95"/>
        <v>modrá</v>
      </c>
      <c r="G658" s="3">
        <f t="shared" ca="1" si="96"/>
        <v>87</v>
      </c>
      <c r="H658" s="4">
        <f t="shared" ca="1" si="97"/>
        <v>10</v>
      </c>
      <c r="I658" t="str">
        <f t="shared" ca="1" si="98"/>
        <v>špatná</v>
      </c>
    </row>
    <row r="659" spans="1:9" x14ac:dyDescent="0.25">
      <c r="A659" s="1">
        <f t="shared" ca="1" si="90"/>
        <v>43389</v>
      </c>
      <c r="B659" s="2">
        <f t="shared" ca="1" si="91"/>
        <v>4.438597846284964E-2</v>
      </c>
      <c r="C659" t="str">
        <f t="shared" ca="1" si="92"/>
        <v>nákladní</v>
      </c>
      <c r="D659">
        <f t="shared" ca="1" si="93"/>
        <v>144</v>
      </c>
      <c r="E659" t="str">
        <f t="shared" ca="1" si="94"/>
        <v>ano</v>
      </c>
      <c r="F659" t="str">
        <f t="shared" ca="1" si="95"/>
        <v>šedá</v>
      </c>
      <c r="G659" s="3">
        <f t="shared" ca="1" si="96"/>
        <v>76</v>
      </c>
      <c r="H659" s="4">
        <f t="shared" ca="1" si="97"/>
        <v>19</v>
      </c>
      <c r="I659" t="str">
        <f t="shared" ca="1" si="98"/>
        <v>nulová</v>
      </c>
    </row>
    <row r="660" spans="1:9" x14ac:dyDescent="0.25">
      <c r="A660" s="1">
        <f t="shared" ca="1" si="90"/>
        <v>43396</v>
      </c>
      <c r="B660" s="2">
        <f t="shared" ca="1" si="91"/>
        <v>0.93767597802276392</v>
      </c>
      <c r="C660" t="str">
        <f t="shared" ca="1" si="92"/>
        <v>kolo</v>
      </c>
      <c r="D660">
        <f t="shared" ca="1" si="93"/>
        <v>157</v>
      </c>
      <c r="E660" t="str">
        <f t="shared" ca="1" si="94"/>
        <v>ano</v>
      </c>
      <c r="F660" t="str">
        <f t="shared" ca="1" si="95"/>
        <v>černá</v>
      </c>
      <c r="G660" s="3">
        <f t="shared" ca="1" si="96"/>
        <v>87</v>
      </c>
      <c r="H660" s="4">
        <f t="shared" ca="1" si="97"/>
        <v>27</v>
      </c>
      <c r="I660" t="str">
        <f t="shared" ca="1" si="98"/>
        <v>výborná</v>
      </c>
    </row>
    <row r="661" spans="1:9" x14ac:dyDescent="0.25">
      <c r="A661" s="1">
        <f t="shared" ca="1" si="90"/>
        <v>43376</v>
      </c>
      <c r="B661" s="2">
        <f t="shared" ca="1" si="91"/>
        <v>0.8031310758814737</v>
      </c>
      <c r="C661" t="str">
        <f t="shared" ca="1" si="92"/>
        <v>nákladní</v>
      </c>
      <c r="D661">
        <f t="shared" ca="1" si="93"/>
        <v>114</v>
      </c>
      <c r="E661" t="str">
        <f t="shared" ca="1" si="94"/>
        <v>ano</v>
      </c>
      <c r="F661" t="str">
        <f t="shared" ca="1" si="95"/>
        <v>šedá</v>
      </c>
      <c r="G661" s="3">
        <f t="shared" ca="1" si="96"/>
        <v>66</v>
      </c>
      <c r="H661" s="4">
        <f t="shared" ca="1" si="97"/>
        <v>35</v>
      </c>
      <c r="I661" t="str">
        <f t="shared" ca="1" si="98"/>
        <v>nulová</v>
      </c>
    </row>
    <row r="662" spans="1:9" x14ac:dyDescent="0.25">
      <c r="A662" s="1">
        <f t="shared" ca="1" si="90"/>
        <v>43380</v>
      </c>
      <c r="B662" s="2">
        <f t="shared" ca="1" si="91"/>
        <v>0.68999149880144006</v>
      </c>
      <c r="C662" t="str">
        <f t="shared" ca="1" si="92"/>
        <v>motocykl</v>
      </c>
      <c r="D662">
        <f t="shared" ca="1" si="93"/>
        <v>100</v>
      </c>
      <c r="E662" t="str">
        <f t="shared" ca="1" si="94"/>
        <v>ano</v>
      </c>
      <c r="F662" t="str">
        <f t="shared" ca="1" si="95"/>
        <v>stříbrná</v>
      </c>
      <c r="G662" s="3">
        <f t="shared" ca="1" si="96"/>
        <v>75</v>
      </c>
      <c r="H662" s="4">
        <f t="shared" ca="1" si="97"/>
        <v>26</v>
      </c>
      <c r="I662" t="str">
        <f t="shared" ca="1" si="98"/>
        <v>výborná</v>
      </c>
    </row>
    <row r="663" spans="1:9" x14ac:dyDescent="0.25">
      <c r="A663" s="1">
        <f t="shared" ca="1" si="90"/>
        <v>43383</v>
      </c>
      <c r="B663" s="2">
        <f t="shared" ca="1" si="91"/>
        <v>0.31025926411252591</v>
      </c>
      <c r="C663" t="str">
        <f t="shared" ca="1" si="92"/>
        <v>osobní</v>
      </c>
      <c r="D663">
        <f t="shared" ca="1" si="93"/>
        <v>115</v>
      </c>
      <c r="E663" t="str">
        <f t="shared" ca="1" si="94"/>
        <v>ano</v>
      </c>
      <c r="F663" t="str">
        <f t="shared" ca="1" si="95"/>
        <v>černá</v>
      </c>
      <c r="G663" s="3">
        <f t="shared" ca="1" si="96"/>
        <v>60</v>
      </c>
      <c r="H663" s="4">
        <f t="shared" ca="1" si="97"/>
        <v>-17</v>
      </c>
      <c r="I663" t="str">
        <f t="shared" ca="1" si="98"/>
        <v>špatná</v>
      </c>
    </row>
    <row r="664" spans="1:9" x14ac:dyDescent="0.25">
      <c r="A664" s="1">
        <f t="shared" ca="1" si="90"/>
        <v>43391</v>
      </c>
      <c r="B664" s="2">
        <f t="shared" ca="1" si="91"/>
        <v>0.80470014831894521</v>
      </c>
      <c r="C664" t="str">
        <f t="shared" ca="1" si="92"/>
        <v>motocykl</v>
      </c>
      <c r="D664">
        <f t="shared" ca="1" si="93"/>
        <v>174</v>
      </c>
      <c r="E664" t="str">
        <f t="shared" ca="1" si="94"/>
        <v>ano</v>
      </c>
      <c r="F664" t="str">
        <f t="shared" ca="1" si="95"/>
        <v>stříbrná</v>
      </c>
      <c r="G664" s="3">
        <f t="shared" ca="1" si="96"/>
        <v>72</v>
      </c>
      <c r="H664" s="4">
        <f t="shared" ca="1" si="97"/>
        <v>-16</v>
      </c>
      <c r="I664" t="str">
        <f t="shared" ca="1" si="98"/>
        <v>dobrá</v>
      </c>
    </row>
    <row r="665" spans="1:9" x14ac:dyDescent="0.25">
      <c r="A665" s="1">
        <f t="shared" ca="1" si="90"/>
        <v>43379</v>
      </c>
      <c r="B665" s="2">
        <f t="shared" ca="1" si="91"/>
        <v>8.4371150956264018E-2</v>
      </c>
      <c r="C665" t="str">
        <f t="shared" ca="1" si="92"/>
        <v>motocykl</v>
      </c>
      <c r="D665">
        <f t="shared" ca="1" si="93"/>
        <v>136</v>
      </c>
      <c r="E665" t="str">
        <f t="shared" ca="1" si="94"/>
        <v>ano</v>
      </c>
      <c r="F665" t="str">
        <f t="shared" ca="1" si="95"/>
        <v>šedá</v>
      </c>
      <c r="G665" s="3">
        <f t="shared" ca="1" si="96"/>
        <v>94</v>
      </c>
      <c r="H665" s="4">
        <f t="shared" ca="1" si="97"/>
        <v>1</v>
      </c>
      <c r="I665" t="str">
        <f t="shared" ca="1" si="98"/>
        <v>nulová</v>
      </c>
    </row>
    <row r="666" spans="1:9" x14ac:dyDescent="0.25">
      <c r="A666" s="1">
        <f t="shared" ca="1" si="90"/>
        <v>43381</v>
      </c>
      <c r="B666" s="2">
        <f t="shared" ca="1" si="91"/>
        <v>8.2220190153456718E-2</v>
      </c>
      <c r="C666" t="str">
        <f t="shared" ca="1" si="92"/>
        <v>osobní</v>
      </c>
      <c r="D666">
        <f t="shared" ca="1" si="93"/>
        <v>33</v>
      </c>
      <c r="E666" t="str">
        <f t="shared" ca="1" si="94"/>
        <v>ne</v>
      </c>
      <c r="F666" t="str">
        <f t="shared" ca="1" si="95"/>
        <v>stříbrná</v>
      </c>
      <c r="G666" s="3">
        <f t="shared" ca="1" si="96"/>
        <v>87</v>
      </c>
      <c r="H666" s="4">
        <f t="shared" ca="1" si="97"/>
        <v>15</v>
      </c>
      <c r="I666" t="str">
        <f t="shared" ca="1" si="98"/>
        <v>výborná</v>
      </c>
    </row>
    <row r="667" spans="1:9" x14ac:dyDescent="0.25">
      <c r="A667" s="1">
        <f t="shared" ca="1" si="90"/>
        <v>43397</v>
      </c>
      <c r="B667" s="2">
        <f t="shared" ca="1" si="91"/>
        <v>0.27516561723107191</v>
      </c>
      <c r="C667" t="str">
        <f t="shared" ca="1" si="92"/>
        <v>motocykl</v>
      </c>
      <c r="D667">
        <f t="shared" ca="1" si="93"/>
        <v>161</v>
      </c>
      <c r="E667" t="str">
        <f t="shared" ca="1" si="94"/>
        <v>ano</v>
      </c>
      <c r="F667" t="str">
        <f t="shared" ca="1" si="95"/>
        <v>bílá</v>
      </c>
      <c r="G667" s="3">
        <f t="shared" ca="1" si="96"/>
        <v>60</v>
      </c>
      <c r="H667" s="4">
        <f t="shared" ca="1" si="97"/>
        <v>10</v>
      </c>
      <c r="I667" t="str">
        <f t="shared" ca="1" si="98"/>
        <v>výborná</v>
      </c>
    </row>
    <row r="668" spans="1:9" x14ac:dyDescent="0.25">
      <c r="A668" s="1">
        <f t="shared" ca="1" si="90"/>
        <v>43394</v>
      </c>
      <c r="B668" s="2">
        <f t="shared" ca="1" si="91"/>
        <v>0.67866371505200507</v>
      </c>
      <c r="C668" t="str">
        <f t="shared" ca="1" si="92"/>
        <v>kolo</v>
      </c>
      <c r="D668">
        <f t="shared" ca="1" si="93"/>
        <v>115</v>
      </c>
      <c r="E668" t="str">
        <f t="shared" ca="1" si="94"/>
        <v>ano</v>
      </c>
      <c r="F668" t="str">
        <f t="shared" ca="1" si="95"/>
        <v>bílá</v>
      </c>
      <c r="G668" s="3">
        <f t="shared" ca="1" si="96"/>
        <v>74</v>
      </c>
      <c r="H668" s="4">
        <f t="shared" ca="1" si="97"/>
        <v>-12</v>
      </c>
      <c r="I668" t="str">
        <f t="shared" ca="1" si="98"/>
        <v>nulová</v>
      </c>
    </row>
    <row r="669" spans="1:9" x14ac:dyDescent="0.25">
      <c r="A669" s="1">
        <f t="shared" ca="1" si="90"/>
        <v>43392</v>
      </c>
      <c r="B669" s="2">
        <f t="shared" ca="1" si="91"/>
        <v>0.41731919452605681</v>
      </c>
      <c r="C669" t="str">
        <f t="shared" ca="1" si="92"/>
        <v>motocykl</v>
      </c>
      <c r="D669">
        <f t="shared" ca="1" si="93"/>
        <v>88</v>
      </c>
      <c r="E669" t="str">
        <f t="shared" ca="1" si="94"/>
        <v>ano</v>
      </c>
      <c r="F669" t="str">
        <f t="shared" ca="1" si="95"/>
        <v>stříbrná</v>
      </c>
      <c r="G669" s="3">
        <f t="shared" ca="1" si="96"/>
        <v>78</v>
      </c>
      <c r="H669" s="4">
        <f t="shared" ca="1" si="97"/>
        <v>2</v>
      </c>
      <c r="I669" t="str">
        <f t="shared" ca="1" si="98"/>
        <v>výborná</v>
      </c>
    </row>
    <row r="670" spans="1:9" x14ac:dyDescent="0.25">
      <c r="A670" s="1">
        <f t="shared" ca="1" si="90"/>
        <v>43379</v>
      </c>
      <c r="B670" s="2">
        <f t="shared" ca="1" si="91"/>
        <v>0.25909197606161671</v>
      </c>
      <c r="C670" t="str">
        <f t="shared" ca="1" si="92"/>
        <v>osobní</v>
      </c>
      <c r="D670">
        <f t="shared" ca="1" si="93"/>
        <v>78</v>
      </c>
      <c r="E670" t="str">
        <f t="shared" ca="1" si="94"/>
        <v>ano</v>
      </c>
      <c r="F670" t="str">
        <f t="shared" ca="1" si="95"/>
        <v>bílá</v>
      </c>
      <c r="G670" s="3">
        <f t="shared" ca="1" si="96"/>
        <v>77</v>
      </c>
      <c r="H670" s="4">
        <f t="shared" ca="1" si="97"/>
        <v>19</v>
      </c>
      <c r="I670" t="str">
        <f t="shared" ca="1" si="98"/>
        <v>dobrá</v>
      </c>
    </row>
    <row r="671" spans="1:9" x14ac:dyDescent="0.25">
      <c r="A671" s="1">
        <f t="shared" ca="1" si="90"/>
        <v>43385</v>
      </c>
      <c r="B671" s="2">
        <f t="shared" ca="1" si="91"/>
        <v>0.97968267920366614</v>
      </c>
      <c r="C671" t="str">
        <f t="shared" ca="1" si="92"/>
        <v>nákladní</v>
      </c>
      <c r="D671">
        <f t="shared" ca="1" si="93"/>
        <v>53</v>
      </c>
      <c r="E671" t="str">
        <f t="shared" ca="1" si="94"/>
        <v>ne</v>
      </c>
      <c r="F671" t="str">
        <f t="shared" ca="1" si="95"/>
        <v>černá</v>
      </c>
      <c r="G671" s="3">
        <f t="shared" ca="1" si="96"/>
        <v>65</v>
      </c>
      <c r="H671" s="4">
        <f t="shared" ca="1" si="97"/>
        <v>4</v>
      </c>
      <c r="I671" t="str">
        <f t="shared" ca="1" si="98"/>
        <v>nulová</v>
      </c>
    </row>
    <row r="672" spans="1:9" x14ac:dyDescent="0.25">
      <c r="A672" s="1">
        <f t="shared" ca="1" si="90"/>
        <v>43378</v>
      </c>
      <c r="B672" s="2">
        <f t="shared" ca="1" si="91"/>
        <v>0.96290062384227104</v>
      </c>
      <c r="C672" t="str">
        <f t="shared" ca="1" si="92"/>
        <v>motocykl</v>
      </c>
      <c r="D672">
        <f t="shared" ca="1" si="93"/>
        <v>58</v>
      </c>
      <c r="E672" t="str">
        <f t="shared" ca="1" si="94"/>
        <v>ano</v>
      </c>
      <c r="F672" t="str">
        <f t="shared" ca="1" si="95"/>
        <v>stříbrná</v>
      </c>
      <c r="G672" s="3">
        <f t="shared" ca="1" si="96"/>
        <v>63</v>
      </c>
      <c r="H672" s="4">
        <f t="shared" ca="1" si="97"/>
        <v>3</v>
      </c>
      <c r="I672" t="str">
        <f t="shared" ca="1" si="98"/>
        <v>dobrá</v>
      </c>
    </row>
    <row r="673" spans="1:9" x14ac:dyDescent="0.25">
      <c r="A673" s="1">
        <f t="shared" ca="1" si="90"/>
        <v>43385</v>
      </c>
      <c r="B673" s="2">
        <f t="shared" ca="1" si="91"/>
        <v>0.79927962733030067</v>
      </c>
      <c r="C673" t="str">
        <f t="shared" ca="1" si="92"/>
        <v>osobní</v>
      </c>
      <c r="D673">
        <f t="shared" ca="1" si="93"/>
        <v>141</v>
      </c>
      <c r="E673" t="str">
        <f t="shared" ca="1" si="94"/>
        <v>ano</v>
      </c>
      <c r="F673" t="str">
        <f t="shared" ca="1" si="95"/>
        <v>modrá</v>
      </c>
      <c r="G673" s="3">
        <f t="shared" ca="1" si="96"/>
        <v>66</v>
      </c>
      <c r="H673" s="4">
        <f t="shared" ca="1" si="97"/>
        <v>-15</v>
      </c>
      <c r="I673" t="str">
        <f t="shared" ca="1" si="98"/>
        <v>dobrá</v>
      </c>
    </row>
    <row r="674" spans="1:9" x14ac:dyDescent="0.25">
      <c r="A674" s="1">
        <f t="shared" ca="1" si="90"/>
        <v>43385</v>
      </c>
      <c r="B674" s="2">
        <f t="shared" ca="1" si="91"/>
        <v>0.14716551176053094</v>
      </c>
      <c r="C674" t="str">
        <f t="shared" ca="1" si="92"/>
        <v>osobní</v>
      </c>
      <c r="D674">
        <f t="shared" ca="1" si="93"/>
        <v>74</v>
      </c>
      <c r="E674" t="str">
        <f t="shared" ca="1" si="94"/>
        <v>ano</v>
      </c>
      <c r="F674" t="str">
        <f t="shared" ca="1" si="95"/>
        <v>červená</v>
      </c>
      <c r="G674" s="3">
        <f t="shared" ca="1" si="96"/>
        <v>64</v>
      </c>
      <c r="H674" s="4">
        <f t="shared" ca="1" si="97"/>
        <v>-13</v>
      </c>
      <c r="I674" t="str">
        <f t="shared" ca="1" si="98"/>
        <v>dobrá</v>
      </c>
    </row>
    <row r="675" spans="1:9" x14ac:dyDescent="0.25">
      <c r="A675" s="1">
        <f t="shared" ca="1" si="90"/>
        <v>43378</v>
      </c>
      <c r="B675" s="2">
        <f t="shared" ca="1" si="91"/>
        <v>0.70112014942461109</v>
      </c>
      <c r="C675" t="str">
        <f t="shared" ca="1" si="92"/>
        <v>kolo</v>
      </c>
      <c r="D675">
        <f t="shared" ca="1" si="93"/>
        <v>57</v>
      </c>
      <c r="E675" t="str">
        <f t="shared" ca="1" si="94"/>
        <v>ano</v>
      </c>
      <c r="F675" t="str">
        <f t="shared" ca="1" si="95"/>
        <v>šedá</v>
      </c>
      <c r="G675" s="3">
        <f t="shared" ca="1" si="96"/>
        <v>73</v>
      </c>
      <c r="H675" s="4">
        <f t="shared" ca="1" si="97"/>
        <v>16</v>
      </c>
      <c r="I675" t="str">
        <f t="shared" ca="1" si="98"/>
        <v>výborná</v>
      </c>
    </row>
    <row r="676" spans="1:9" x14ac:dyDescent="0.25">
      <c r="A676" s="1">
        <f t="shared" ca="1" si="90"/>
        <v>43376</v>
      </c>
      <c r="B676" s="2">
        <f t="shared" ca="1" si="91"/>
        <v>0.9670437007742001</v>
      </c>
      <c r="C676" t="str">
        <f t="shared" ca="1" si="92"/>
        <v>kolo</v>
      </c>
      <c r="D676">
        <f t="shared" ca="1" si="93"/>
        <v>155</v>
      </c>
      <c r="E676" t="str">
        <f t="shared" ca="1" si="94"/>
        <v>ano</v>
      </c>
      <c r="F676" t="str">
        <f t="shared" ca="1" si="95"/>
        <v>černá</v>
      </c>
      <c r="G676" s="3">
        <f t="shared" ca="1" si="96"/>
        <v>71</v>
      </c>
      <c r="H676" s="4">
        <f t="shared" ca="1" si="97"/>
        <v>-11</v>
      </c>
      <c r="I676" t="str">
        <f t="shared" ca="1" si="98"/>
        <v>špatná</v>
      </c>
    </row>
    <row r="677" spans="1:9" x14ac:dyDescent="0.25">
      <c r="A677" s="1">
        <f t="shared" ca="1" si="90"/>
        <v>43384</v>
      </c>
      <c r="B677" s="2">
        <f t="shared" ca="1" si="91"/>
        <v>0.69686241498896384</v>
      </c>
      <c r="C677" t="str">
        <f t="shared" ca="1" si="92"/>
        <v>motocykl</v>
      </c>
      <c r="D677">
        <f t="shared" ca="1" si="93"/>
        <v>68</v>
      </c>
      <c r="E677" t="str">
        <f t="shared" ca="1" si="94"/>
        <v>ano</v>
      </c>
      <c r="F677" t="str">
        <f t="shared" ca="1" si="95"/>
        <v>bílá</v>
      </c>
      <c r="G677" s="3">
        <f t="shared" ca="1" si="96"/>
        <v>89</v>
      </c>
      <c r="H677" s="4">
        <f t="shared" ca="1" si="97"/>
        <v>28</v>
      </c>
      <c r="I677" t="str">
        <f t="shared" ca="1" si="98"/>
        <v>dobrá</v>
      </c>
    </row>
    <row r="678" spans="1:9" x14ac:dyDescent="0.25">
      <c r="A678" s="1">
        <f t="shared" ca="1" si="90"/>
        <v>43382</v>
      </c>
      <c r="B678" s="2">
        <f t="shared" ca="1" si="91"/>
        <v>0.45204153267161451</v>
      </c>
      <c r="C678" t="str">
        <f t="shared" ca="1" si="92"/>
        <v>motocykl</v>
      </c>
      <c r="D678">
        <f t="shared" ca="1" si="93"/>
        <v>84</v>
      </c>
      <c r="E678" t="str">
        <f t="shared" ca="1" si="94"/>
        <v>ano</v>
      </c>
      <c r="F678" t="str">
        <f t="shared" ca="1" si="95"/>
        <v>modrá</v>
      </c>
      <c r="G678" s="3">
        <f t="shared" ca="1" si="96"/>
        <v>82</v>
      </c>
      <c r="H678" s="4">
        <f t="shared" ca="1" si="97"/>
        <v>22</v>
      </c>
      <c r="I678" t="str">
        <f t="shared" ca="1" si="98"/>
        <v>nulová</v>
      </c>
    </row>
    <row r="679" spans="1:9" x14ac:dyDescent="0.25">
      <c r="A679" s="1">
        <f t="shared" ca="1" si="90"/>
        <v>43376</v>
      </c>
      <c r="B679" s="2">
        <f t="shared" ca="1" si="91"/>
        <v>0.10541002406433386</v>
      </c>
      <c r="C679" t="str">
        <f t="shared" ca="1" si="92"/>
        <v>osobní</v>
      </c>
      <c r="D679">
        <f t="shared" ca="1" si="93"/>
        <v>133</v>
      </c>
      <c r="E679" t="str">
        <f t="shared" ca="1" si="94"/>
        <v>ano</v>
      </c>
      <c r="F679" t="str">
        <f t="shared" ca="1" si="95"/>
        <v>černá</v>
      </c>
      <c r="G679" s="3">
        <f t="shared" ca="1" si="96"/>
        <v>74</v>
      </c>
      <c r="H679" s="4">
        <f t="shared" ca="1" si="97"/>
        <v>12</v>
      </c>
      <c r="I679" t="str">
        <f t="shared" ca="1" si="98"/>
        <v>dobrá</v>
      </c>
    </row>
    <row r="680" spans="1:9" x14ac:dyDescent="0.25">
      <c r="A680" s="1">
        <f t="shared" ca="1" si="90"/>
        <v>43392</v>
      </c>
      <c r="B680" s="2">
        <f t="shared" ca="1" si="91"/>
        <v>0.7720830164464173</v>
      </c>
      <c r="C680" t="str">
        <f t="shared" ca="1" si="92"/>
        <v>osobní</v>
      </c>
      <c r="D680">
        <f t="shared" ca="1" si="93"/>
        <v>81</v>
      </c>
      <c r="E680" t="str">
        <f t="shared" ca="1" si="94"/>
        <v>ano</v>
      </c>
      <c r="F680" t="str">
        <f t="shared" ca="1" si="95"/>
        <v>bílá</v>
      </c>
      <c r="G680" s="3">
        <f t="shared" ca="1" si="96"/>
        <v>71</v>
      </c>
      <c r="H680" s="4">
        <f t="shared" ca="1" si="97"/>
        <v>-6</v>
      </c>
      <c r="I680" t="str">
        <f t="shared" ca="1" si="98"/>
        <v>výborná</v>
      </c>
    </row>
    <row r="681" spans="1:9" x14ac:dyDescent="0.25">
      <c r="A681" s="1">
        <f t="shared" ca="1" si="90"/>
        <v>43377</v>
      </c>
      <c r="B681" s="2">
        <f t="shared" ca="1" si="91"/>
        <v>0.15774192803796572</v>
      </c>
      <c r="C681" t="str">
        <f t="shared" ca="1" si="92"/>
        <v>nákladní</v>
      </c>
      <c r="D681">
        <f t="shared" ca="1" si="93"/>
        <v>63</v>
      </c>
      <c r="E681" t="str">
        <f t="shared" ca="1" si="94"/>
        <v>ano</v>
      </c>
      <c r="F681" t="str">
        <f t="shared" ca="1" si="95"/>
        <v>červená</v>
      </c>
      <c r="G681" s="3">
        <f t="shared" ca="1" si="96"/>
        <v>78</v>
      </c>
      <c r="H681" s="4">
        <f t="shared" ca="1" si="97"/>
        <v>14</v>
      </c>
      <c r="I681" t="str">
        <f t="shared" ca="1" si="98"/>
        <v>výborná</v>
      </c>
    </row>
    <row r="682" spans="1:9" x14ac:dyDescent="0.25">
      <c r="A682" s="1">
        <f t="shared" ca="1" si="90"/>
        <v>43381</v>
      </c>
      <c r="B682" s="2">
        <f t="shared" ca="1" si="91"/>
        <v>0.43076811989464925</v>
      </c>
      <c r="C682" t="str">
        <f t="shared" ca="1" si="92"/>
        <v>kolo</v>
      </c>
      <c r="D682">
        <f t="shared" ca="1" si="93"/>
        <v>123</v>
      </c>
      <c r="E682" t="str">
        <f t="shared" ca="1" si="94"/>
        <v>ano</v>
      </c>
      <c r="F682" t="str">
        <f t="shared" ca="1" si="95"/>
        <v>stříbrná</v>
      </c>
      <c r="G682" s="3">
        <f t="shared" ca="1" si="96"/>
        <v>89</v>
      </c>
      <c r="H682" s="4">
        <f t="shared" ca="1" si="97"/>
        <v>32</v>
      </c>
      <c r="I682" t="str">
        <f t="shared" ca="1" si="98"/>
        <v>dobrá</v>
      </c>
    </row>
    <row r="683" spans="1:9" x14ac:dyDescent="0.25">
      <c r="A683" s="1">
        <f t="shared" ca="1" si="90"/>
        <v>43397</v>
      </c>
      <c r="B683" s="2">
        <f t="shared" ca="1" si="91"/>
        <v>0.7670885657168065</v>
      </c>
      <c r="C683" t="str">
        <f t="shared" ca="1" si="92"/>
        <v>osobní</v>
      </c>
      <c r="D683">
        <f t="shared" ca="1" si="93"/>
        <v>168</v>
      </c>
      <c r="E683" t="str">
        <f t="shared" ca="1" si="94"/>
        <v>ano</v>
      </c>
      <c r="F683" t="str">
        <f t="shared" ca="1" si="95"/>
        <v>stříbrná</v>
      </c>
      <c r="G683" s="3">
        <f t="shared" ca="1" si="96"/>
        <v>70</v>
      </c>
      <c r="H683" s="4">
        <f t="shared" ca="1" si="97"/>
        <v>32</v>
      </c>
      <c r="I683" t="str">
        <f t="shared" ca="1" si="98"/>
        <v>špatná</v>
      </c>
    </row>
    <row r="684" spans="1:9" x14ac:dyDescent="0.25">
      <c r="A684" s="1">
        <f t="shared" ca="1" si="90"/>
        <v>43390</v>
      </c>
      <c r="B684" s="2">
        <f t="shared" ca="1" si="91"/>
        <v>0.39394051871603164</v>
      </c>
      <c r="C684" t="str">
        <f t="shared" ca="1" si="92"/>
        <v>motocykl</v>
      </c>
      <c r="D684">
        <f t="shared" ca="1" si="93"/>
        <v>48</v>
      </c>
      <c r="E684" t="str">
        <f t="shared" ca="1" si="94"/>
        <v>ne</v>
      </c>
      <c r="F684" t="str">
        <f t="shared" ca="1" si="95"/>
        <v>černá</v>
      </c>
      <c r="G684" s="3">
        <f t="shared" ca="1" si="96"/>
        <v>86</v>
      </c>
      <c r="H684" s="4">
        <f t="shared" ca="1" si="97"/>
        <v>2</v>
      </c>
      <c r="I684" t="str">
        <f t="shared" ca="1" si="98"/>
        <v>nulová</v>
      </c>
    </row>
    <row r="685" spans="1:9" x14ac:dyDescent="0.25">
      <c r="A685" s="1">
        <f t="shared" ca="1" si="90"/>
        <v>43387</v>
      </c>
      <c r="B685" s="2">
        <f t="shared" ca="1" si="91"/>
        <v>0.79422073176984587</v>
      </c>
      <c r="C685" t="str">
        <f t="shared" ca="1" si="92"/>
        <v>osobní</v>
      </c>
      <c r="D685">
        <f t="shared" ca="1" si="93"/>
        <v>155</v>
      </c>
      <c r="E685" t="str">
        <f t="shared" ca="1" si="94"/>
        <v>ano</v>
      </c>
      <c r="F685" t="str">
        <f t="shared" ca="1" si="95"/>
        <v>modrá</v>
      </c>
      <c r="G685" s="3">
        <f t="shared" ca="1" si="96"/>
        <v>75</v>
      </c>
      <c r="H685" s="4">
        <f t="shared" ca="1" si="97"/>
        <v>-16</v>
      </c>
      <c r="I685" t="str">
        <f t="shared" ca="1" si="98"/>
        <v>dobrá</v>
      </c>
    </row>
    <row r="686" spans="1:9" x14ac:dyDescent="0.25">
      <c r="A686" s="1">
        <f t="shared" ca="1" si="90"/>
        <v>43394</v>
      </c>
      <c r="B686" s="2">
        <f t="shared" ca="1" si="91"/>
        <v>0.99234201389874221</v>
      </c>
      <c r="C686" t="str">
        <f t="shared" ca="1" si="92"/>
        <v>nákladní</v>
      </c>
      <c r="D686">
        <f t="shared" ca="1" si="93"/>
        <v>95</v>
      </c>
      <c r="E686" t="str">
        <f t="shared" ca="1" si="94"/>
        <v>ano</v>
      </c>
      <c r="F686" t="str">
        <f t="shared" ca="1" si="95"/>
        <v>červená</v>
      </c>
      <c r="G686" s="3">
        <f t="shared" ca="1" si="96"/>
        <v>68</v>
      </c>
      <c r="H686" s="4">
        <f t="shared" ca="1" si="97"/>
        <v>21</v>
      </c>
      <c r="I686" t="str">
        <f t="shared" ca="1" si="98"/>
        <v>nulová</v>
      </c>
    </row>
    <row r="687" spans="1:9" x14ac:dyDescent="0.25">
      <c r="A687" s="1">
        <f t="shared" ca="1" si="90"/>
        <v>43388</v>
      </c>
      <c r="B687" s="2">
        <f t="shared" ca="1" si="91"/>
        <v>0.45168951501487808</v>
      </c>
      <c r="C687" t="str">
        <f t="shared" ca="1" si="92"/>
        <v>motocykl</v>
      </c>
      <c r="D687">
        <f t="shared" ca="1" si="93"/>
        <v>106</v>
      </c>
      <c r="E687" t="str">
        <f t="shared" ca="1" si="94"/>
        <v>ano</v>
      </c>
      <c r="F687" t="str">
        <f t="shared" ca="1" si="95"/>
        <v>bílá</v>
      </c>
      <c r="G687" s="3">
        <f t="shared" ca="1" si="96"/>
        <v>80</v>
      </c>
      <c r="H687" s="4">
        <f t="shared" ca="1" si="97"/>
        <v>-11</v>
      </c>
      <c r="I687" t="str">
        <f t="shared" ca="1" si="98"/>
        <v>dobrá</v>
      </c>
    </row>
    <row r="688" spans="1:9" x14ac:dyDescent="0.25">
      <c r="A688" s="1">
        <f t="shared" ca="1" si="90"/>
        <v>43376</v>
      </c>
      <c r="B688" s="2">
        <f t="shared" ca="1" si="91"/>
        <v>0.50591129259540735</v>
      </c>
      <c r="C688" t="str">
        <f t="shared" ca="1" si="92"/>
        <v>osobní</v>
      </c>
      <c r="D688">
        <f t="shared" ca="1" si="93"/>
        <v>138</v>
      </c>
      <c r="E688" t="str">
        <f t="shared" ca="1" si="94"/>
        <v>ano</v>
      </c>
      <c r="F688" t="str">
        <f t="shared" ca="1" si="95"/>
        <v>zelená</v>
      </c>
      <c r="G688" s="3">
        <f t="shared" ca="1" si="96"/>
        <v>83</v>
      </c>
      <c r="H688" s="4">
        <f t="shared" ca="1" si="97"/>
        <v>4</v>
      </c>
      <c r="I688" t="str">
        <f t="shared" ca="1" si="98"/>
        <v>špatná</v>
      </c>
    </row>
    <row r="689" spans="1:9" x14ac:dyDescent="0.25">
      <c r="A689" s="1">
        <f t="shared" ca="1" si="90"/>
        <v>43379</v>
      </c>
      <c r="B689" s="2">
        <f t="shared" ca="1" si="91"/>
        <v>0.3211855472556634</v>
      </c>
      <c r="C689" t="str">
        <f t="shared" ca="1" si="92"/>
        <v>nákladní</v>
      </c>
      <c r="D689">
        <f t="shared" ca="1" si="93"/>
        <v>175</v>
      </c>
      <c r="E689" t="str">
        <f t="shared" ca="1" si="94"/>
        <v>ano</v>
      </c>
      <c r="F689" t="str">
        <f t="shared" ca="1" si="95"/>
        <v>zelená</v>
      </c>
      <c r="G689" s="3">
        <f t="shared" ca="1" si="96"/>
        <v>72</v>
      </c>
      <c r="H689" s="4">
        <f t="shared" ca="1" si="97"/>
        <v>0</v>
      </c>
      <c r="I689" t="str">
        <f t="shared" ca="1" si="98"/>
        <v>špatná</v>
      </c>
    </row>
    <row r="690" spans="1:9" x14ac:dyDescent="0.25">
      <c r="A690" s="1">
        <f t="shared" ca="1" si="90"/>
        <v>43379</v>
      </c>
      <c r="B690" s="2">
        <f t="shared" ca="1" si="91"/>
        <v>0.87448313950338463</v>
      </c>
      <c r="C690" t="str">
        <f t="shared" ca="1" si="92"/>
        <v>nákladní</v>
      </c>
      <c r="D690">
        <f t="shared" ca="1" si="93"/>
        <v>174</v>
      </c>
      <c r="E690" t="str">
        <f t="shared" ca="1" si="94"/>
        <v>ano</v>
      </c>
      <c r="F690" t="str">
        <f t="shared" ca="1" si="95"/>
        <v>stříbrná</v>
      </c>
      <c r="G690" s="3">
        <f t="shared" ca="1" si="96"/>
        <v>83</v>
      </c>
      <c r="H690" s="4">
        <f t="shared" ca="1" si="97"/>
        <v>0</v>
      </c>
      <c r="I690" t="str">
        <f t="shared" ca="1" si="98"/>
        <v>výborná</v>
      </c>
    </row>
    <row r="691" spans="1:9" x14ac:dyDescent="0.25">
      <c r="A691" s="1">
        <f t="shared" ca="1" si="90"/>
        <v>43378</v>
      </c>
      <c r="B691" s="2">
        <f t="shared" ca="1" si="91"/>
        <v>0.56827619772437576</v>
      </c>
      <c r="C691" t="str">
        <f t="shared" ca="1" si="92"/>
        <v>kolo</v>
      </c>
      <c r="D691">
        <f t="shared" ca="1" si="93"/>
        <v>167</v>
      </c>
      <c r="E691" t="str">
        <f t="shared" ca="1" si="94"/>
        <v>ano</v>
      </c>
      <c r="F691" t="str">
        <f t="shared" ca="1" si="95"/>
        <v>červená</v>
      </c>
      <c r="G691" s="3">
        <f t="shared" ca="1" si="96"/>
        <v>70</v>
      </c>
      <c r="H691" s="4">
        <f t="shared" ca="1" si="97"/>
        <v>28</v>
      </c>
      <c r="I691" t="str">
        <f t="shared" ca="1" si="98"/>
        <v>výborná</v>
      </c>
    </row>
    <row r="692" spans="1:9" x14ac:dyDescent="0.25">
      <c r="A692" s="1">
        <f t="shared" ca="1" si="90"/>
        <v>43390</v>
      </c>
      <c r="B692" s="2">
        <f t="shared" ca="1" si="91"/>
        <v>0.85332656485364555</v>
      </c>
      <c r="C692" t="str">
        <f t="shared" ca="1" si="92"/>
        <v>kolo</v>
      </c>
      <c r="D692">
        <f t="shared" ca="1" si="93"/>
        <v>176</v>
      </c>
      <c r="E692" t="str">
        <f t="shared" ca="1" si="94"/>
        <v>ano</v>
      </c>
      <c r="F692" t="str">
        <f t="shared" ca="1" si="95"/>
        <v>červená</v>
      </c>
      <c r="G692" s="3">
        <f t="shared" ca="1" si="96"/>
        <v>69</v>
      </c>
      <c r="H692" s="4">
        <f t="shared" ca="1" si="97"/>
        <v>0</v>
      </c>
      <c r="I692" t="str">
        <f t="shared" ca="1" si="98"/>
        <v>výborná</v>
      </c>
    </row>
    <row r="693" spans="1:9" x14ac:dyDescent="0.25">
      <c r="A693" s="1">
        <f t="shared" ca="1" si="90"/>
        <v>43383</v>
      </c>
      <c r="B693" s="2">
        <f t="shared" ca="1" si="91"/>
        <v>0.56178239458453405</v>
      </c>
      <c r="C693" t="str">
        <f t="shared" ca="1" si="92"/>
        <v>osobní</v>
      </c>
      <c r="D693">
        <f t="shared" ca="1" si="93"/>
        <v>104</v>
      </c>
      <c r="E693" t="str">
        <f t="shared" ca="1" si="94"/>
        <v>ano</v>
      </c>
      <c r="F693" t="str">
        <f t="shared" ca="1" si="95"/>
        <v>modrá</v>
      </c>
      <c r="G693" s="3">
        <f t="shared" ca="1" si="96"/>
        <v>66</v>
      </c>
      <c r="H693" s="4">
        <f t="shared" ca="1" si="97"/>
        <v>37</v>
      </c>
      <c r="I693" t="str">
        <f t="shared" ca="1" si="98"/>
        <v>dobrá</v>
      </c>
    </row>
    <row r="694" spans="1:9" x14ac:dyDescent="0.25">
      <c r="A694" s="1">
        <f t="shared" ca="1" si="90"/>
        <v>43392</v>
      </c>
      <c r="B694" s="2">
        <f t="shared" ca="1" si="91"/>
        <v>0.19885212515654282</v>
      </c>
      <c r="C694" t="str">
        <f t="shared" ca="1" si="92"/>
        <v>motocykl</v>
      </c>
      <c r="D694">
        <f t="shared" ca="1" si="93"/>
        <v>159</v>
      </c>
      <c r="E694" t="str">
        <f t="shared" ca="1" si="94"/>
        <v>ano</v>
      </c>
      <c r="F694" t="str">
        <f t="shared" ca="1" si="95"/>
        <v>červená</v>
      </c>
      <c r="G694" s="3">
        <f t="shared" ca="1" si="96"/>
        <v>61</v>
      </c>
      <c r="H694" s="4">
        <f t="shared" ca="1" si="97"/>
        <v>16</v>
      </c>
      <c r="I694" t="str">
        <f t="shared" ca="1" si="98"/>
        <v>dobrá</v>
      </c>
    </row>
    <row r="695" spans="1:9" x14ac:dyDescent="0.25">
      <c r="A695" s="1">
        <f t="shared" ca="1" si="90"/>
        <v>43397</v>
      </c>
      <c r="B695" s="2">
        <f t="shared" ca="1" si="91"/>
        <v>0.74339793740912674</v>
      </c>
      <c r="C695" t="str">
        <f t="shared" ca="1" si="92"/>
        <v>motocykl</v>
      </c>
      <c r="D695">
        <f t="shared" ca="1" si="93"/>
        <v>34</v>
      </c>
      <c r="E695" t="str">
        <f t="shared" ca="1" si="94"/>
        <v>ne</v>
      </c>
      <c r="F695" t="str">
        <f t="shared" ca="1" si="95"/>
        <v>modrá</v>
      </c>
      <c r="G695" s="3">
        <f t="shared" ca="1" si="96"/>
        <v>91</v>
      </c>
      <c r="H695" s="4">
        <f t="shared" ca="1" si="97"/>
        <v>9</v>
      </c>
      <c r="I695" t="str">
        <f t="shared" ca="1" si="98"/>
        <v>špatná</v>
      </c>
    </row>
    <row r="696" spans="1:9" x14ac:dyDescent="0.25">
      <c r="A696" s="1">
        <f t="shared" ca="1" si="90"/>
        <v>43399</v>
      </c>
      <c r="B696" s="2">
        <f t="shared" ca="1" si="91"/>
        <v>0.16118681817367886</v>
      </c>
      <c r="C696" t="str">
        <f t="shared" ca="1" si="92"/>
        <v>nákladní</v>
      </c>
      <c r="D696">
        <f t="shared" ca="1" si="93"/>
        <v>137</v>
      </c>
      <c r="E696" t="str">
        <f t="shared" ca="1" si="94"/>
        <v>ano</v>
      </c>
      <c r="F696" t="str">
        <f t="shared" ca="1" si="95"/>
        <v>stříbrná</v>
      </c>
      <c r="G696" s="3">
        <f t="shared" ca="1" si="96"/>
        <v>79</v>
      </c>
      <c r="H696" s="4">
        <f t="shared" ca="1" si="97"/>
        <v>-7</v>
      </c>
      <c r="I696" t="str">
        <f t="shared" ca="1" si="98"/>
        <v>výborná</v>
      </c>
    </row>
    <row r="697" spans="1:9" x14ac:dyDescent="0.25">
      <c r="A697" s="1">
        <f t="shared" ca="1" si="90"/>
        <v>43398</v>
      </c>
      <c r="B697" s="2">
        <f t="shared" ca="1" si="91"/>
        <v>0.53542644779133153</v>
      </c>
      <c r="C697" t="str">
        <f t="shared" ca="1" si="92"/>
        <v>nákladní</v>
      </c>
      <c r="D697">
        <f t="shared" ca="1" si="93"/>
        <v>101</v>
      </c>
      <c r="E697" t="str">
        <f t="shared" ca="1" si="94"/>
        <v>ano</v>
      </c>
      <c r="F697" t="str">
        <f t="shared" ca="1" si="95"/>
        <v>šedá</v>
      </c>
      <c r="G697" s="3">
        <f t="shared" ca="1" si="96"/>
        <v>79</v>
      </c>
      <c r="H697" s="4">
        <f t="shared" ca="1" si="97"/>
        <v>13</v>
      </c>
      <c r="I697" t="str">
        <f t="shared" ca="1" si="98"/>
        <v>dobrá</v>
      </c>
    </row>
    <row r="698" spans="1:9" x14ac:dyDescent="0.25">
      <c r="A698" s="1">
        <f t="shared" ca="1" si="90"/>
        <v>43382</v>
      </c>
      <c r="B698" s="2">
        <f t="shared" ca="1" si="91"/>
        <v>0.43540394634803092</v>
      </c>
      <c r="C698" t="str">
        <f t="shared" ca="1" si="92"/>
        <v>osobní</v>
      </c>
      <c r="D698">
        <f t="shared" ca="1" si="93"/>
        <v>46</v>
      </c>
      <c r="E698" t="str">
        <f t="shared" ca="1" si="94"/>
        <v>ne</v>
      </c>
      <c r="F698" t="str">
        <f t="shared" ca="1" si="95"/>
        <v>stříbrná</v>
      </c>
      <c r="G698" s="3">
        <f t="shared" ca="1" si="96"/>
        <v>71</v>
      </c>
      <c r="H698" s="4">
        <f t="shared" ca="1" si="97"/>
        <v>-12</v>
      </c>
      <c r="I698" t="str">
        <f t="shared" ca="1" si="98"/>
        <v>výborná</v>
      </c>
    </row>
    <row r="699" spans="1:9" x14ac:dyDescent="0.25">
      <c r="A699" s="1">
        <f t="shared" ca="1" si="90"/>
        <v>43376</v>
      </c>
      <c r="B699" s="2">
        <f t="shared" ca="1" si="91"/>
        <v>0.38614920568722888</v>
      </c>
      <c r="C699" t="str">
        <f t="shared" ca="1" si="92"/>
        <v>motocykl</v>
      </c>
      <c r="D699">
        <f t="shared" ca="1" si="93"/>
        <v>93</v>
      </c>
      <c r="E699" t="str">
        <f t="shared" ca="1" si="94"/>
        <v>ano</v>
      </c>
      <c r="F699" t="str">
        <f t="shared" ca="1" si="95"/>
        <v>červená</v>
      </c>
      <c r="G699" s="3">
        <f t="shared" ca="1" si="96"/>
        <v>75</v>
      </c>
      <c r="H699" s="4">
        <f t="shared" ca="1" si="97"/>
        <v>21</v>
      </c>
      <c r="I699" t="str">
        <f t="shared" ca="1" si="98"/>
        <v>nulová</v>
      </c>
    </row>
    <row r="700" spans="1:9" x14ac:dyDescent="0.25">
      <c r="A700" s="1">
        <f t="shared" ca="1" si="90"/>
        <v>43393</v>
      </c>
      <c r="B700" s="2">
        <f t="shared" ca="1" si="91"/>
        <v>0.3504478212416231</v>
      </c>
      <c r="C700" t="str">
        <f t="shared" ca="1" si="92"/>
        <v>kolo</v>
      </c>
      <c r="D700">
        <f t="shared" ca="1" si="93"/>
        <v>82</v>
      </c>
      <c r="E700" t="str">
        <f t="shared" ca="1" si="94"/>
        <v>ano</v>
      </c>
      <c r="F700" t="str">
        <f t="shared" ca="1" si="95"/>
        <v>černá</v>
      </c>
      <c r="G700" s="3">
        <f t="shared" ca="1" si="96"/>
        <v>92</v>
      </c>
      <c r="H700" s="4">
        <f t="shared" ca="1" si="97"/>
        <v>33</v>
      </c>
      <c r="I700" t="str">
        <f t="shared" ca="1" si="98"/>
        <v>nulová</v>
      </c>
    </row>
    <row r="701" spans="1:9" x14ac:dyDescent="0.25">
      <c r="A701" s="1">
        <f t="shared" ca="1" si="90"/>
        <v>43380</v>
      </c>
      <c r="B701" s="2">
        <f t="shared" ca="1" si="91"/>
        <v>0.31967505108744332</v>
      </c>
      <c r="C701" t="str">
        <f t="shared" ca="1" si="92"/>
        <v>nákladní</v>
      </c>
      <c r="D701">
        <f t="shared" ca="1" si="93"/>
        <v>134</v>
      </c>
      <c r="E701" t="str">
        <f t="shared" ca="1" si="94"/>
        <v>ano</v>
      </c>
      <c r="F701" t="str">
        <f t="shared" ca="1" si="95"/>
        <v>červená</v>
      </c>
      <c r="G701" s="3">
        <f t="shared" ca="1" si="96"/>
        <v>73</v>
      </c>
      <c r="H701" s="4">
        <f t="shared" ca="1" si="97"/>
        <v>33</v>
      </c>
      <c r="I701" t="str">
        <f t="shared" ca="1" si="98"/>
        <v>dobrá</v>
      </c>
    </row>
    <row r="702" spans="1:9" x14ac:dyDescent="0.25">
      <c r="A702" s="1">
        <f t="shared" ca="1" si="90"/>
        <v>43385</v>
      </c>
      <c r="B702" s="2">
        <f t="shared" ca="1" si="91"/>
        <v>0.89414872230440479</v>
      </c>
      <c r="C702" t="str">
        <f t="shared" ca="1" si="92"/>
        <v>motocykl</v>
      </c>
      <c r="D702">
        <f t="shared" ca="1" si="93"/>
        <v>143</v>
      </c>
      <c r="E702" t="str">
        <f t="shared" ca="1" si="94"/>
        <v>ano</v>
      </c>
      <c r="F702" t="str">
        <f t="shared" ca="1" si="95"/>
        <v>bílá</v>
      </c>
      <c r="G702" s="3">
        <f t="shared" ca="1" si="96"/>
        <v>72</v>
      </c>
      <c r="H702" s="4">
        <f t="shared" ca="1" si="97"/>
        <v>-5</v>
      </c>
      <c r="I702" t="str">
        <f t="shared" ca="1" si="98"/>
        <v>dobrá</v>
      </c>
    </row>
    <row r="703" spans="1:9" x14ac:dyDescent="0.25">
      <c r="A703" s="1">
        <f t="shared" ca="1" si="90"/>
        <v>43400</v>
      </c>
      <c r="B703" s="2">
        <f t="shared" ca="1" si="91"/>
        <v>0.99331408424753576</v>
      </c>
      <c r="C703" t="str">
        <f t="shared" ca="1" si="92"/>
        <v>nákladní</v>
      </c>
      <c r="D703">
        <f t="shared" ca="1" si="93"/>
        <v>31</v>
      </c>
      <c r="E703" t="str">
        <f t="shared" ca="1" si="94"/>
        <v>ne</v>
      </c>
      <c r="F703" t="str">
        <f t="shared" ca="1" si="95"/>
        <v>černá</v>
      </c>
      <c r="G703" s="3">
        <f t="shared" ca="1" si="96"/>
        <v>89</v>
      </c>
      <c r="H703" s="4">
        <f t="shared" ca="1" si="97"/>
        <v>26</v>
      </c>
      <c r="I703" t="str">
        <f t="shared" ca="1" si="98"/>
        <v>výborná</v>
      </c>
    </row>
    <row r="704" spans="1:9" x14ac:dyDescent="0.25">
      <c r="A704" s="1">
        <f t="shared" ca="1" si="90"/>
        <v>43394</v>
      </c>
      <c r="B704" s="2">
        <f t="shared" ca="1" si="91"/>
        <v>0.72077474655089335</v>
      </c>
      <c r="C704" t="str">
        <f t="shared" ca="1" si="92"/>
        <v>kolo</v>
      </c>
      <c r="D704">
        <f t="shared" ca="1" si="93"/>
        <v>43</v>
      </c>
      <c r="E704" t="str">
        <f t="shared" ca="1" si="94"/>
        <v>ne</v>
      </c>
      <c r="F704" t="str">
        <f t="shared" ca="1" si="95"/>
        <v>modrá</v>
      </c>
      <c r="G704" s="3">
        <f t="shared" ca="1" si="96"/>
        <v>72</v>
      </c>
      <c r="H704" s="4">
        <f t="shared" ca="1" si="97"/>
        <v>21</v>
      </c>
      <c r="I704" t="str">
        <f t="shared" ca="1" si="98"/>
        <v>nulová</v>
      </c>
    </row>
    <row r="705" spans="1:9" x14ac:dyDescent="0.25">
      <c r="A705" s="1">
        <f t="shared" ca="1" si="90"/>
        <v>43395</v>
      </c>
      <c r="B705" s="2">
        <f t="shared" ca="1" si="91"/>
        <v>0.47077778692672678</v>
      </c>
      <c r="C705" t="str">
        <f t="shared" ca="1" si="92"/>
        <v>nákladní</v>
      </c>
      <c r="D705">
        <f t="shared" ca="1" si="93"/>
        <v>133</v>
      </c>
      <c r="E705" t="str">
        <f t="shared" ca="1" si="94"/>
        <v>ano</v>
      </c>
      <c r="F705" t="str">
        <f t="shared" ca="1" si="95"/>
        <v>bílá</v>
      </c>
      <c r="G705" s="3">
        <f t="shared" ca="1" si="96"/>
        <v>60</v>
      </c>
      <c r="H705" s="4">
        <f t="shared" ca="1" si="97"/>
        <v>12</v>
      </c>
      <c r="I705" t="str">
        <f t="shared" ca="1" si="98"/>
        <v>nulová</v>
      </c>
    </row>
    <row r="706" spans="1:9" x14ac:dyDescent="0.25">
      <c r="A706" s="1">
        <f t="shared" ca="1" si="90"/>
        <v>43391</v>
      </c>
      <c r="B706" s="2">
        <f t="shared" ca="1" si="91"/>
        <v>0.35581236950545414</v>
      </c>
      <c r="C706" t="str">
        <f t="shared" ca="1" si="92"/>
        <v>nákladní</v>
      </c>
      <c r="D706">
        <f t="shared" ca="1" si="93"/>
        <v>35</v>
      </c>
      <c r="E706" t="str">
        <f t="shared" ca="1" si="94"/>
        <v>ne</v>
      </c>
      <c r="F706" t="str">
        <f t="shared" ca="1" si="95"/>
        <v>červená</v>
      </c>
      <c r="G706" s="3">
        <f t="shared" ca="1" si="96"/>
        <v>74</v>
      </c>
      <c r="H706" s="4">
        <f t="shared" ca="1" si="97"/>
        <v>-1</v>
      </c>
      <c r="I706" t="str">
        <f t="shared" ca="1" si="98"/>
        <v>dobrá</v>
      </c>
    </row>
    <row r="707" spans="1:9" x14ac:dyDescent="0.25">
      <c r="A707" s="1">
        <f t="shared" ca="1" si="90"/>
        <v>43392</v>
      </c>
      <c r="B707" s="2">
        <f t="shared" ca="1" si="91"/>
        <v>0.37604402659590275</v>
      </c>
      <c r="C707" t="str">
        <f t="shared" ca="1" si="92"/>
        <v>kolo</v>
      </c>
      <c r="D707">
        <f t="shared" ca="1" si="93"/>
        <v>72</v>
      </c>
      <c r="E707" t="str">
        <f t="shared" ca="1" si="94"/>
        <v>ano</v>
      </c>
      <c r="F707" t="str">
        <f t="shared" ca="1" si="95"/>
        <v>bílá</v>
      </c>
      <c r="G707" s="3">
        <f t="shared" ca="1" si="96"/>
        <v>75</v>
      </c>
      <c r="H707" s="4">
        <f t="shared" ca="1" si="97"/>
        <v>3</v>
      </c>
      <c r="I707" t="str">
        <f t="shared" ca="1" si="98"/>
        <v>dobrá</v>
      </c>
    </row>
    <row r="708" spans="1:9" x14ac:dyDescent="0.25">
      <c r="A708" s="1">
        <f t="shared" ref="A708:A771" ca="1" si="99">RANDBETWEEN($L$4,$M$4)</f>
        <v>43379</v>
      </c>
      <c r="B708" s="2">
        <f t="shared" ref="B708:B771" ca="1" si="100">RAND()</f>
        <v>4.342189256578044E-2</v>
      </c>
      <c r="C708" t="str">
        <f t="shared" ref="C708:C771" ca="1" si="101">CHOOSE(RANDBETWEEN(1,4),$P$4,$P$5,$P$6,$P$7)</f>
        <v>motocykl</v>
      </c>
      <c r="D708">
        <f t="shared" ref="D708:D771" ca="1" si="102">RANDBETWEEN(30,180)</f>
        <v>68</v>
      </c>
      <c r="E708" t="str">
        <f t="shared" ref="E708:E771" ca="1" si="103">IF(D708&gt;56,"ano","ne")</f>
        <v>ano</v>
      </c>
      <c r="F708" t="str">
        <f t="shared" ref="F708:F771" ca="1" si="104">CHOOSE(RANDBETWEEN(1,7),$Q$4,$Q$5,$Q$6,$Q$7,$Q$8,$Q$9,$Q$10,$Q$11)</f>
        <v>stříbrná</v>
      </c>
      <c r="G708" s="3">
        <f t="shared" ref="G708:G771" ca="1" si="105">RANDBETWEEN(60,95)</f>
        <v>91</v>
      </c>
      <c r="H708" s="4">
        <f t="shared" ref="H708:H771" ca="1" si="106">RANDBETWEEN(-21,38)</f>
        <v>24</v>
      </c>
      <c r="I708" t="str">
        <f t="shared" ref="I708:I771" ca="1" si="107">CHOOSE(RANDBETWEEN(1,4),$O$4,$O$5,$O$6,$O$7)</f>
        <v>výborná</v>
      </c>
    </row>
    <row r="709" spans="1:9" x14ac:dyDescent="0.25">
      <c r="A709" s="1">
        <f t="shared" ca="1" si="99"/>
        <v>43393</v>
      </c>
      <c r="B709" s="2">
        <f t="shared" ca="1" si="100"/>
        <v>0.69170534485746316</v>
      </c>
      <c r="C709" t="str">
        <f t="shared" ca="1" si="101"/>
        <v>motocykl</v>
      </c>
      <c r="D709">
        <f t="shared" ca="1" si="102"/>
        <v>150</v>
      </c>
      <c r="E709" t="str">
        <f t="shared" ca="1" si="103"/>
        <v>ano</v>
      </c>
      <c r="F709" t="str">
        <f t="shared" ca="1" si="104"/>
        <v>zelená</v>
      </c>
      <c r="G709" s="3">
        <f t="shared" ca="1" si="105"/>
        <v>72</v>
      </c>
      <c r="H709" s="4">
        <f t="shared" ca="1" si="106"/>
        <v>-9</v>
      </c>
      <c r="I709" t="str">
        <f t="shared" ca="1" si="107"/>
        <v>dobrá</v>
      </c>
    </row>
    <row r="710" spans="1:9" x14ac:dyDescent="0.25">
      <c r="A710" s="1">
        <f t="shared" ca="1" si="99"/>
        <v>43378</v>
      </c>
      <c r="B710" s="2">
        <f t="shared" ca="1" si="100"/>
        <v>0.41748983743475954</v>
      </c>
      <c r="C710" t="str">
        <f t="shared" ca="1" si="101"/>
        <v>nákladní</v>
      </c>
      <c r="D710">
        <f t="shared" ca="1" si="102"/>
        <v>85</v>
      </c>
      <c r="E710" t="str">
        <f t="shared" ca="1" si="103"/>
        <v>ano</v>
      </c>
      <c r="F710" t="str">
        <f t="shared" ca="1" si="104"/>
        <v>černá</v>
      </c>
      <c r="G710" s="3">
        <f t="shared" ca="1" si="105"/>
        <v>83</v>
      </c>
      <c r="H710" s="4">
        <f t="shared" ca="1" si="106"/>
        <v>-1</v>
      </c>
      <c r="I710" t="str">
        <f t="shared" ca="1" si="107"/>
        <v>výborná</v>
      </c>
    </row>
    <row r="711" spans="1:9" x14ac:dyDescent="0.25">
      <c r="A711" s="1">
        <f t="shared" ca="1" si="99"/>
        <v>43376</v>
      </c>
      <c r="B711" s="2">
        <f t="shared" ca="1" si="100"/>
        <v>0.99567278996258934</v>
      </c>
      <c r="C711" t="str">
        <f t="shared" ca="1" si="101"/>
        <v>osobní</v>
      </c>
      <c r="D711">
        <f t="shared" ca="1" si="102"/>
        <v>118</v>
      </c>
      <c r="E711" t="str">
        <f t="shared" ca="1" si="103"/>
        <v>ano</v>
      </c>
      <c r="F711" t="str">
        <f t="shared" ca="1" si="104"/>
        <v>stříbrná</v>
      </c>
      <c r="G711" s="3">
        <f t="shared" ca="1" si="105"/>
        <v>91</v>
      </c>
      <c r="H711" s="4">
        <f t="shared" ca="1" si="106"/>
        <v>-16</v>
      </c>
      <c r="I711" t="str">
        <f t="shared" ca="1" si="107"/>
        <v>výborná</v>
      </c>
    </row>
    <row r="712" spans="1:9" x14ac:dyDescent="0.25">
      <c r="A712" s="1">
        <f t="shared" ca="1" si="99"/>
        <v>43378</v>
      </c>
      <c r="B712" s="2">
        <f t="shared" ca="1" si="100"/>
        <v>3.1029245129165828E-2</v>
      </c>
      <c r="C712" t="str">
        <f t="shared" ca="1" si="101"/>
        <v>motocykl</v>
      </c>
      <c r="D712">
        <f t="shared" ca="1" si="102"/>
        <v>159</v>
      </c>
      <c r="E712" t="str">
        <f t="shared" ca="1" si="103"/>
        <v>ano</v>
      </c>
      <c r="F712" t="str">
        <f t="shared" ca="1" si="104"/>
        <v>červená</v>
      </c>
      <c r="G712" s="3">
        <f t="shared" ca="1" si="105"/>
        <v>78</v>
      </c>
      <c r="H712" s="4">
        <f t="shared" ca="1" si="106"/>
        <v>-19</v>
      </c>
      <c r="I712" t="str">
        <f t="shared" ca="1" si="107"/>
        <v>nulová</v>
      </c>
    </row>
    <row r="713" spans="1:9" x14ac:dyDescent="0.25">
      <c r="A713" s="1">
        <f t="shared" ca="1" si="99"/>
        <v>43376</v>
      </c>
      <c r="B713" s="2">
        <f t="shared" ca="1" si="100"/>
        <v>0.62243820722386989</v>
      </c>
      <c r="C713" t="str">
        <f t="shared" ca="1" si="101"/>
        <v>nákladní</v>
      </c>
      <c r="D713">
        <f t="shared" ca="1" si="102"/>
        <v>38</v>
      </c>
      <c r="E713" t="str">
        <f t="shared" ca="1" si="103"/>
        <v>ne</v>
      </c>
      <c r="F713" t="str">
        <f t="shared" ca="1" si="104"/>
        <v>zelená</v>
      </c>
      <c r="G713" s="3">
        <f t="shared" ca="1" si="105"/>
        <v>92</v>
      </c>
      <c r="H713" s="4">
        <f t="shared" ca="1" si="106"/>
        <v>-21</v>
      </c>
      <c r="I713" t="str">
        <f t="shared" ca="1" si="107"/>
        <v>špatná</v>
      </c>
    </row>
    <row r="714" spans="1:9" x14ac:dyDescent="0.25">
      <c r="A714" s="1">
        <f t="shared" ca="1" si="99"/>
        <v>43395</v>
      </c>
      <c r="B714" s="2">
        <f t="shared" ca="1" si="100"/>
        <v>0.5914436033527003</v>
      </c>
      <c r="C714" t="str">
        <f t="shared" ca="1" si="101"/>
        <v>kolo</v>
      </c>
      <c r="D714">
        <f t="shared" ca="1" si="102"/>
        <v>166</v>
      </c>
      <c r="E714" t="str">
        <f t="shared" ca="1" si="103"/>
        <v>ano</v>
      </c>
      <c r="F714" t="str">
        <f t="shared" ca="1" si="104"/>
        <v>stříbrná</v>
      </c>
      <c r="G714" s="3">
        <f t="shared" ca="1" si="105"/>
        <v>91</v>
      </c>
      <c r="H714" s="4">
        <f t="shared" ca="1" si="106"/>
        <v>30</v>
      </c>
      <c r="I714" t="str">
        <f t="shared" ca="1" si="107"/>
        <v>výborná</v>
      </c>
    </row>
    <row r="715" spans="1:9" x14ac:dyDescent="0.25">
      <c r="A715" s="1">
        <f t="shared" ca="1" si="99"/>
        <v>43383</v>
      </c>
      <c r="B715" s="2">
        <f t="shared" ca="1" si="100"/>
        <v>0.27243015849757846</v>
      </c>
      <c r="C715" t="str">
        <f t="shared" ca="1" si="101"/>
        <v>motocykl</v>
      </c>
      <c r="D715">
        <f t="shared" ca="1" si="102"/>
        <v>166</v>
      </c>
      <c r="E715" t="str">
        <f t="shared" ca="1" si="103"/>
        <v>ano</v>
      </c>
      <c r="F715" t="str">
        <f t="shared" ca="1" si="104"/>
        <v>modrá</v>
      </c>
      <c r="G715" s="3">
        <f t="shared" ca="1" si="105"/>
        <v>77</v>
      </c>
      <c r="H715" s="4">
        <f t="shared" ca="1" si="106"/>
        <v>4</v>
      </c>
      <c r="I715" t="str">
        <f t="shared" ca="1" si="107"/>
        <v>dobrá</v>
      </c>
    </row>
    <row r="716" spans="1:9" x14ac:dyDescent="0.25">
      <c r="A716" s="1">
        <f t="shared" ca="1" si="99"/>
        <v>43396</v>
      </c>
      <c r="B716" s="2">
        <f t="shared" ca="1" si="100"/>
        <v>0.41662168775632236</v>
      </c>
      <c r="C716" t="str">
        <f t="shared" ca="1" si="101"/>
        <v>nákladní</v>
      </c>
      <c r="D716">
        <f t="shared" ca="1" si="102"/>
        <v>101</v>
      </c>
      <c r="E716" t="str">
        <f t="shared" ca="1" si="103"/>
        <v>ano</v>
      </c>
      <c r="F716" t="str">
        <f t="shared" ca="1" si="104"/>
        <v>modrá</v>
      </c>
      <c r="G716" s="3">
        <f t="shared" ca="1" si="105"/>
        <v>87</v>
      </c>
      <c r="H716" s="4">
        <f t="shared" ca="1" si="106"/>
        <v>31</v>
      </c>
      <c r="I716" t="str">
        <f t="shared" ca="1" si="107"/>
        <v>dobrá</v>
      </c>
    </row>
    <row r="717" spans="1:9" x14ac:dyDescent="0.25">
      <c r="A717" s="1">
        <f t="shared" ca="1" si="99"/>
        <v>43392</v>
      </c>
      <c r="B717" s="2">
        <f t="shared" ca="1" si="100"/>
        <v>0.62495552946981359</v>
      </c>
      <c r="C717" t="str">
        <f t="shared" ca="1" si="101"/>
        <v>kolo</v>
      </c>
      <c r="D717">
        <f t="shared" ca="1" si="102"/>
        <v>157</v>
      </c>
      <c r="E717" t="str">
        <f t="shared" ca="1" si="103"/>
        <v>ano</v>
      </c>
      <c r="F717" t="str">
        <f t="shared" ca="1" si="104"/>
        <v>šedá</v>
      </c>
      <c r="G717" s="3">
        <f t="shared" ca="1" si="105"/>
        <v>79</v>
      </c>
      <c r="H717" s="4">
        <f t="shared" ca="1" si="106"/>
        <v>30</v>
      </c>
      <c r="I717" t="str">
        <f t="shared" ca="1" si="107"/>
        <v>špatná</v>
      </c>
    </row>
    <row r="718" spans="1:9" x14ac:dyDescent="0.25">
      <c r="A718" s="1">
        <f t="shared" ca="1" si="99"/>
        <v>43378</v>
      </c>
      <c r="B718" s="2">
        <f t="shared" ca="1" si="100"/>
        <v>0.38770075952763428</v>
      </c>
      <c r="C718" t="str">
        <f t="shared" ca="1" si="101"/>
        <v>kolo</v>
      </c>
      <c r="D718">
        <f t="shared" ca="1" si="102"/>
        <v>135</v>
      </c>
      <c r="E718" t="str">
        <f t="shared" ca="1" si="103"/>
        <v>ano</v>
      </c>
      <c r="F718" t="str">
        <f t="shared" ca="1" si="104"/>
        <v>šedá</v>
      </c>
      <c r="G718" s="3">
        <f t="shared" ca="1" si="105"/>
        <v>80</v>
      </c>
      <c r="H718" s="4">
        <f t="shared" ca="1" si="106"/>
        <v>9</v>
      </c>
      <c r="I718" t="str">
        <f t="shared" ca="1" si="107"/>
        <v>nulová</v>
      </c>
    </row>
    <row r="719" spans="1:9" x14ac:dyDescent="0.25">
      <c r="A719" s="1">
        <f t="shared" ca="1" si="99"/>
        <v>43395</v>
      </c>
      <c r="B719" s="2">
        <f t="shared" ca="1" si="100"/>
        <v>0.63866930078283413</v>
      </c>
      <c r="C719" t="str">
        <f t="shared" ca="1" si="101"/>
        <v>osobní</v>
      </c>
      <c r="D719">
        <f t="shared" ca="1" si="102"/>
        <v>172</v>
      </c>
      <c r="E719" t="str">
        <f t="shared" ca="1" si="103"/>
        <v>ano</v>
      </c>
      <c r="F719" t="str">
        <f t="shared" ca="1" si="104"/>
        <v>modrá</v>
      </c>
      <c r="G719" s="3">
        <f t="shared" ca="1" si="105"/>
        <v>77</v>
      </c>
      <c r="H719" s="4">
        <f t="shared" ca="1" si="106"/>
        <v>31</v>
      </c>
      <c r="I719" t="str">
        <f t="shared" ca="1" si="107"/>
        <v>nulová</v>
      </c>
    </row>
    <row r="720" spans="1:9" x14ac:dyDescent="0.25">
      <c r="A720" s="1">
        <f t="shared" ca="1" si="99"/>
        <v>43397</v>
      </c>
      <c r="B720" s="2">
        <f t="shared" ca="1" si="100"/>
        <v>0.93536435212121627</v>
      </c>
      <c r="C720" t="str">
        <f t="shared" ca="1" si="101"/>
        <v>osobní</v>
      </c>
      <c r="D720">
        <f t="shared" ca="1" si="102"/>
        <v>127</v>
      </c>
      <c r="E720" t="str">
        <f t="shared" ca="1" si="103"/>
        <v>ano</v>
      </c>
      <c r="F720" t="str">
        <f t="shared" ca="1" si="104"/>
        <v>bílá</v>
      </c>
      <c r="G720" s="3">
        <f t="shared" ca="1" si="105"/>
        <v>92</v>
      </c>
      <c r="H720" s="4">
        <f t="shared" ca="1" si="106"/>
        <v>17</v>
      </c>
      <c r="I720" t="str">
        <f t="shared" ca="1" si="107"/>
        <v>výborná</v>
      </c>
    </row>
    <row r="721" spans="1:9" x14ac:dyDescent="0.25">
      <c r="A721" s="1">
        <f t="shared" ca="1" si="99"/>
        <v>43384</v>
      </c>
      <c r="B721" s="2">
        <f t="shared" ca="1" si="100"/>
        <v>0.13288114040384846</v>
      </c>
      <c r="C721" t="str">
        <f t="shared" ca="1" si="101"/>
        <v>kolo</v>
      </c>
      <c r="D721">
        <f t="shared" ca="1" si="102"/>
        <v>86</v>
      </c>
      <c r="E721" t="str">
        <f t="shared" ca="1" si="103"/>
        <v>ano</v>
      </c>
      <c r="F721" t="str">
        <f t="shared" ca="1" si="104"/>
        <v>stříbrná</v>
      </c>
      <c r="G721" s="3">
        <f t="shared" ca="1" si="105"/>
        <v>90</v>
      </c>
      <c r="H721" s="4">
        <f t="shared" ca="1" si="106"/>
        <v>-20</v>
      </c>
      <c r="I721" t="str">
        <f t="shared" ca="1" si="107"/>
        <v>špatná</v>
      </c>
    </row>
    <row r="722" spans="1:9" x14ac:dyDescent="0.25">
      <c r="A722" s="1">
        <f t="shared" ca="1" si="99"/>
        <v>43397</v>
      </c>
      <c r="B722" s="2">
        <f t="shared" ca="1" si="100"/>
        <v>0.25242990158001388</v>
      </c>
      <c r="C722" t="str">
        <f t="shared" ca="1" si="101"/>
        <v>osobní</v>
      </c>
      <c r="D722">
        <f t="shared" ca="1" si="102"/>
        <v>94</v>
      </c>
      <c r="E722" t="str">
        <f t="shared" ca="1" si="103"/>
        <v>ano</v>
      </c>
      <c r="F722" t="str">
        <f t="shared" ca="1" si="104"/>
        <v>bílá</v>
      </c>
      <c r="G722" s="3">
        <f t="shared" ca="1" si="105"/>
        <v>72</v>
      </c>
      <c r="H722" s="4">
        <f t="shared" ca="1" si="106"/>
        <v>12</v>
      </c>
      <c r="I722" t="str">
        <f t="shared" ca="1" si="107"/>
        <v>dobrá</v>
      </c>
    </row>
    <row r="723" spans="1:9" x14ac:dyDescent="0.25">
      <c r="A723" s="1">
        <f t="shared" ca="1" si="99"/>
        <v>43373</v>
      </c>
      <c r="B723" s="2">
        <f t="shared" ca="1" si="100"/>
        <v>1.0609488262521616E-2</v>
      </c>
      <c r="C723" t="str">
        <f t="shared" ca="1" si="101"/>
        <v>nákladní</v>
      </c>
      <c r="D723">
        <f t="shared" ca="1" si="102"/>
        <v>176</v>
      </c>
      <c r="E723" t="str">
        <f t="shared" ca="1" si="103"/>
        <v>ano</v>
      </c>
      <c r="F723" t="str">
        <f t="shared" ca="1" si="104"/>
        <v>šedá</v>
      </c>
      <c r="G723" s="3">
        <f t="shared" ca="1" si="105"/>
        <v>64</v>
      </c>
      <c r="H723" s="4">
        <f t="shared" ca="1" si="106"/>
        <v>-5</v>
      </c>
      <c r="I723" t="str">
        <f t="shared" ca="1" si="107"/>
        <v>nulová</v>
      </c>
    </row>
    <row r="724" spans="1:9" x14ac:dyDescent="0.25">
      <c r="A724" s="1">
        <f t="shared" ca="1" si="99"/>
        <v>43394</v>
      </c>
      <c r="B724" s="2">
        <f t="shared" ca="1" si="100"/>
        <v>0.26438813693381513</v>
      </c>
      <c r="C724" t="str">
        <f t="shared" ca="1" si="101"/>
        <v>osobní</v>
      </c>
      <c r="D724">
        <f t="shared" ca="1" si="102"/>
        <v>51</v>
      </c>
      <c r="E724" t="str">
        <f t="shared" ca="1" si="103"/>
        <v>ne</v>
      </c>
      <c r="F724" t="str">
        <f t="shared" ca="1" si="104"/>
        <v>červená</v>
      </c>
      <c r="G724" s="3">
        <f t="shared" ca="1" si="105"/>
        <v>79</v>
      </c>
      <c r="H724" s="4">
        <f t="shared" ca="1" si="106"/>
        <v>9</v>
      </c>
      <c r="I724" t="str">
        <f t="shared" ca="1" si="107"/>
        <v>nulová</v>
      </c>
    </row>
    <row r="725" spans="1:9" x14ac:dyDescent="0.25">
      <c r="A725" s="1">
        <f t="shared" ca="1" si="99"/>
        <v>43379</v>
      </c>
      <c r="B725" s="2">
        <f t="shared" ca="1" si="100"/>
        <v>0.51269185565518161</v>
      </c>
      <c r="C725" t="str">
        <f t="shared" ca="1" si="101"/>
        <v>motocykl</v>
      </c>
      <c r="D725">
        <f t="shared" ca="1" si="102"/>
        <v>57</v>
      </c>
      <c r="E725" t="str">
        <f t="shared" ca="1" si="103"/>
        <v>ano</v>
      </c>
      <c r="F725" t="str">
        <f t="shared" ca="1" si="104"/>
        <v>modrá</v>
      </c>
      <c r="G725" s="3">
        <f t="shared" ca="1" si="105"/>
        <v>82</v>
      </c>
      <c r="H725" s="4">
        <f t="shared" ca="1" si="106"/>
        <v>26</v>
      </c>
      <c r="I725" t="str">
        <f t="shared" ca="1" si="107"/>
        <v>dobrá</v>
      </c>
    </row>
    <row r="726" spans="1:9" x14ac:dyDescent="0.25">
      <c r="A726" s="1">
        <f t="shared" ca="1" si="99"/>
        <v>43393</v>
      </c>
      <c r="B726" s="2">
        <f t="shared" ca="1" si="100"/>
        <v>0.83874477986700269</v>
      </c>
      <c r="C726" t="str">
        <f t="shared" ca="1" si="101"/>
        <v>osobní</v>
      </c>
      <c r="D726">
        <f t="shared" ca="1" si="102"/>
        <v>96</v>
      </c>
      <c r="E726" t="str">
        <f t="shared" ca="1" si="103"/>
        <v>ano</v>
      </c>
      <c r="F726" t="str">
        <f t="shared" ca="1" si="104"/>
        <v>červená</v>
      </c>
      <c r="G726" s="3">
        <f t="shared" ca="1" si="105"/>
        <v>92</v>
      </c>
      <c r="H726" s="4">
        <f t="shared" ca="1" si="106"/>
        <v>0</v>
      </c>
      <c r="I726" t="str">
        <f t="shared" ca="1" si="107"/>
        <v>výborná</v>
      </c>
    </row>
    <row r="727" spans="1:9" x14ac:dyDescent="0.25">
      <c r="A727" s="1">
        <f t="shared" ca="1" si="99"/>
        <v>43392</v>
      </c>
      <c r="B727" s="2">
        <f t="shared" ca="1" si="100"/>
        <v>0.50141225106516008</v>
      </c>
      <c r="C727" t="str">
        <f t="shared" ca="1" si="101"/>
        <v>osobní</v>
      </c>
      <c r="D727">
        <f t="shared" ca="1" si="102"/>
        <v>82</v>
      </c>
      <c r="E727" t="str">
        <f t="shared" ca="1" si="103"/>
        <v>ano</v>
      </c>
      <c r="F727" t="str">
        <f t="shared" ca="1" si="104"/>
        <v>šedá</v>
      </c>
      <c r="G727" s="3">
        <f t="shared" ca="1" si="105"/>
        <v>61</v>
      </c>
      <c r="H727" s="4">
        <f t="shared" ca="1" si="106"/>
        <v>-14</v>
      </c>
      <c r="I727" t="str">
        <f t="shared" ca="1" si="107"/>
        <v>špatná</v>
      </c>
    </row>
    <row r="728" spans="1:9" x14ac:dyDescent="0.25">
      <c r="A728" s="1">
        <f t="shared" ca="1" si="99"/>
        <v>43375</v>
      </c>
      <c r="B728" s="2">
        <f t="shared" ca="1" si="100"/>
        <v>0.40213407462283324</v>
      </c>
      <c r="C728" t="str">
        <f t="shared" ca="1" si="101"/>
        <v>nákladní</v>
      </c>
      <c r="D728">
        <f t="shared" ca="1" si="102"/>
        <v>146</v>
      </c>
      <c r="E728" t="str">
        <f t="shared" ca="1" si="103"/>
        <v>ano</v>
      </c>
      <c r="F728" t="str">
        <f t="shared" ca="1" si="104"/>
        <v>černá</v>
      </c>
      <c r="G728" s="3">
        <f t="shared" ca="1" si="105"/>
        <v>84</v>
      </c>
      <c r="H728" s="4">
        <f t="shared" ca="1" si="106"/>
        <v>35</v>
      </c>
      <c r="I728" t="str">
        <f t="shared" ca="1" si="107"/>
        <v>výborná</v>
      </c>
    </row>
    <row r="729" spans="1:9" x14ac:dyDescent="0.25">
      <c r="A729" s="1">
        <f t="shared" ca="1" si="99"/>
        <v>43395</v>
      </c>
      <c r="B729" s="2">
        <f t="shared" ca="1" si="100"/>
        <v>0.89662567015005323</v>
      </c>
      <c r="C729" t="str">
        <f t="shared" ca="1" si="101"/>
        <v>osobní</v>
      </c>
      <c r="D729">
        <f t="shared" ca="1" si="102"/>
        <v>79</v>
      </c>
      <c r="E729" t="str">
        <f t="shared" ca="1" si="103"/>
        <v>ano</v>
      </c>
      <c r="F729" t="str">
        <f t="shared" ca="1" si="104"/>
        <v>černá</v>
      </c>
      <c r="G729" s="3">
        <f t="shared" ca="1" si="105"/>
        <v>71</v>
      </c>
      <c r="H729" s="4">
        <f t="shared" ca="1" si="106"/>
        <v>-2</v>
      </c>
      <c r="I729" t="str">
        <f t="shared" ca="1" si="107"/>
        <v>dobrá</v>
      </c>
    </row>
    <row r="730" spans="1:9" x14ac:dyDescent="0.25">
      <c r="A730" s="1">
        <f t="shared" ca="1" si="99"/>
        <v>43388</v>
      </c>
      <c r="B730" s="2">
        <f t="shared" ca="1" si="100"/>
        <v>0.13696289626517377</v>
      </c>
      <c r="C730" t="str">
        <f t="shared" ca="1" si="101"/>
        <v>kolo</v>
      </c>
      <c r="D730">
        <f t="shared" ca="1" si="102"/>
        <v>116</v>
      </c>
      <c r="E730" t="str">
        <f t="shared" ca="1" si="103"/>
        <v>ano</v>
      </c>
      <c r="F730" t="str">
        <f t="shared" ca="1" si="104"/>
        <v>bílá</v>
      </c>
      <c r="G730" s="3">
        <f t="shared" ca="1" si="105"/>
        <v>70</v>
      </c>
      <c r="H730" s="4">
        <f t="shared" ca="1" si="106"/>
        <v>-18</v>
      </c>
      <c r="I730" t="str">
        <f t="shared" ca="1" si="107"/>
        <v>výborná</v>
      </c>
    </row>
    <row r="731" spans="1:9" x14ac:dyDescent="0.25">
      <c r="A731" s="1">
        <f t="shared" ca="1" si="99"/>
        <v>43397</v>
      </c>
      <c r="B731" s="2">
        <f t="shared" ca="1" si="100"/>
        <v>0.75325605216387292</v>
      </c>
      <c r="C731" t="str">
        <f t="shared" ca="1" si="101"/>
        <v>nákladní</v>
      </c>
      <c r="D731">
        <f t="shared" ca="1" si="102"/>
        <v>140</v>
      </c>
      <c r="E731" t="str">
        <f t="shared" ca="1" si="103"/>
        <v>ano</v>
      </c>
      <c r="F731" t="str">
        <f t="shared" ca="1" si="104"/>
        <v>červená</v>
      </c>
      <c r="G731" s="3">
        <f t="shared" ca="1" si="105"/>
        <v>70</v>
      </c>
      <c r="H731" s="4">
        <f t="shared" ca="1" si="106"/>
        <v>38</v>
      </c>
      <c r="I731" t="str">
        <f t="shared" ca="1" si="107"/>
        <v>špatná</v>
      </c>
    </row>
    <row r="732" spans="1:9" x14ac:dyDescent="0.25">
      <c r="A732" s="1">
        <f t="shared" ca="1" si="99"/>
        <v>43391</v>
      </c>
      <c r="B732" s="2">
        <f t="shared" ca="1" si="100"/>
        <v>0.1140107888992743</v>
      </c>
      <c r="C732" t="str">
        <f t="shared" ca="1" si="101"/>
        <v>motocykl</v>
      </c>
      <c r="D732">
        <f t="shared" ca="1" si="102"/>
        <v>115</v>
      </c>
      <c r="E732" t="str">
        <f t="shared" ca="1" si="103"/>
        <v>ano</v>
      </c>
      <c r="F732" t="str">
        <f t="shared" ca="1" si="104"/>
        <v>červená</v>
      </c>
      <c r="G732" s="3">
        <f t="shared" ca="1" si="105"/>
        <v>89</v>
      </c>
      <c r="H732" s="4">
        <f t="shared" ca="1" si="106"/>
        <v>-1</v>
      </c>
      <c r="I732" t="str">
        <f t="shared" ca="1" si="107"/>
        <v>špatná</v>
      </c>
    </row>
    <row r="733" spans="1:9" x14ac:dyDescent="0.25">
      <c r="A733" s="1">
        <f t="shared" ca="1" si="99"/>
        <v>43397</v>
      </c>
      <c r="B733" s="2">
        <f t="shared" ca="1" si="100"/>
        <v>0.21453427960061189</v>
      </c>
      <c r="C733" t="str">
        <f t="shared" ca="1" si="101"/>
        <v>nákladní</v>
      </c>
      <c r="D733">
        <f t="shared" ca="1" si="102"/>
        <v>160</v>
      </c>
      <c r="E733" t="str">
        <f t="shared" ca="1" si="103"/>
        <v>ano</v>
      </c>
      <c r="F733" t="str">
        <f t="shared" ca="1" si="104"/>
        <v>bílá</v>
      </c>
      <c r="G733" s="3">
        <f t="shared" ca="1" si="105"/>
        <v>94</v>
      </c>
      <c r="H733" s="4">
        <f t="shared" ca="1" si="106"/>
        <v>-1</v>
      </c>
      <c r="I733" t="str">
        <f t="shared" ca="1" si="107"/>
        <v>špatná</v>
      </c>
    </row>
    <row r="734" spans="1:9" x14ac:dyDescent="0.25">
      <c r="A734" s="1">
        <f t="shared" ca="1" si="99"/>
        <v>43394</v>
      </c>
      <c r="B734" s="2">
        <f t="shared" ca="1" si="100"/>
        <v>0.97574936306146487</v>
      </c>
      <c r="C734" t="str">
        <f t="shared" ca="1" si="101"/>
        <v>kolo</v>
      </c>
      <c r="D734">
        <f t="shared" ca="1" si="102"/>
        <v>127</v>
      </c>
      <c r="E734" t="str">
        <f t="shared" ca="1" si="103"/>
        <v>ano</v>
      </c>
      <c r="F734" t="str">
        <f t="shared" ca="1" si="104"/>
        <v>bílá</v>
      </c>
      <c r="G734" s="3">
        <f t="shared" ca="1" si="105"/>
        <v>65</v>
      </c>
      <c r="H734" s="4">
        <f t="shared" ca="1" si="106"/>
        <v>34</v>
      </c>
      <c r="I734" t="str">
        <f t="shared" ca="1" si="107"/>
        <v>výborná</v>
      </c>
    </row>
    <row r="735" spans="1:9" x14ac:dyDescent="0.25">
      <c r="A735" s="1">
        <f t="shared" ca="1" si="99"/>
        <v>43400</v>
      </c>
      <c r="B735" s="2">
        <f t="shared" ca="1" si="100"/>
        <v>0.39820053765652352</v>
      </c>
      <c r="C735" t="str">
        <f t="shared" ca="1" si="101"/>
        <v>osobní</v>
      </c>
      <c r="D735">
        <f t="shared" ca="1" si="102"/>
        <v>116</v>
      </c>
      <c r="E735" t="str">
        <f t="shared" ca="1" si="103"/>
        <v>ano</v>
      </c>
      <c r="F735" t="str">
        <f t="shared" ca="1" si="104"/>
        <v>šedá</v>
      </c>
      <c r="G735" s="3">
        <f t="shared" ca="1" si="105"/>
        <v>67</v>
      </c>
      <c r="H735" s="4">
        <f t="shared" ca="1" si="106"/>
        <v>25</v>
      </c>
      <c r="I735" t="str">
        <f t="shared" ca="1" si="107"/>
        <v>špatná</v>
      </c>
    </row>
    <row r="736" spans="1:9" x14ac:dyDescent="0.25">
      <c r="A736" s="1">
        <f t="shared" ca="1" si="99"/>
        <v>43381</v>
      </c>
      <c r="B736" s="2">
        <f t="shared" ca="1" si="100"/>
        <v>8.3079470247258258E-2</v>
      </c>
      <c r="C736" t="str">
        <f t="shared" ca="1" si="101"/>
        <v>motocykl</v>
      </c>
      <c r="D736">
        <f t="shared" ca="1" si="102"/>
        <v>151</v>
      </c>
      <c r="E736" t="str">
        <f t="shared" ca="1" si="103"/>
        <v>ano</v>
      </c>
      <c r="F736" t="str">
        <f t="shared" ca="1" si="104"/>
        <v>modrá</v>
      </c>
      <c r="G736" s="3">
        <f t="shared" ca="1" si="105"/>
        <v>66</v>
      </c>
      <c r="H736" s="4">
        <f t="shared" ca="1" si="106"/>
        <v>-11</v>
      </c>
      <c r="I736" t="str">
        <f t="shared" ca="1" si="107"/>
        <v>nulová</v>
      </c>
    </row>
    <row r="737" spans="1:9" x14ac:dyDescent="0.25">
      <c r="A737" s="1">
        <f t="shared" ca="1" si="99"/>
        <v>43386</v>
      </c>
      <c r="B737" s="2">
        <f t="shared" ca="1" si="100"/>
        <v>0.75634437319005199</v>
      </c>
      <c r="C737" t="str">
        <f t="shared" ca="1" si="101"/>
        <v>nákladní</v>
      </c>
      <c r="D737">
        <f t="shared" ca="1" si="102"/>
        <v>92</v>
      </c>
      <c r="E737" t="str">
        <f t="shared" ca="1" si="103"/>
        <v>ano</v>
      </c>
      <c r="F737" t="str">
        <f t="shared" ca="1" si="104"/>
        <v>zelená</v>
      </c>
      <c r="G737" s="3">
        <f t="shared" ca="1" si="105"/>
        <v>94</v>
      </c>
      <c r="H737" s="4">
        <f t="shared" ca="1" si="106"/>
        <v>25</v>
      </c>
      <c r="I737" t="str">
        <f t="shared" ca="1" si="107"/>
        <v>špatná</v>
      </c>
    </row>
    <row r="738" spans="1:9" x14ac:dyDescent="0.25">
      <c r="A738" s="1">
        <f t="shared" ca="1" si="99"/>
        <v>43377</v>
      </c>
      <c r="B738" s="2">
        <f t="shared" ca="1" si="100"/>
        <v>0.66293483170702405</v>
      </c>
      <c r="C738" t="str">
        <f t="shared" ca="1" si="101"/>
        <v>nákladní</v>
      </c>
      <c r="D738">
        <f t="shared" ca="1" si="102"/>
        <v>31</v>
      </c>
      <c r="E738" t="str">
        <f t="shared" ca="1" si="103"/>
        <v>ne</v>
      </c>
      <c r="F738" t="str">
        <f t="shared" ca="1" si="104"/>
        <v>šedá</v>
      </c>
      <c r="G738" s="3">
        <f t="shared" ca="1" si="105"/>
        <v>93</v>
      </c>
      <c r="H738" s="4">
        <f t="shared" ca="1" si="106"/>
        <v>25</v>
      </c>
      <c r="I738" t="str">
        <f t="shared" ca="1" si="107"/>
        <v>nulová</v>
      </c>
    </row>
    <row r="739" spans="1:9" x14ac:dyDescent="0.25">
      <c r="A739" s="1">
        <f t="shared" ca="1" si="99"/>
        <v>43386</v>
      </c>
      <c r="B739" s="2">
        <f t="shared" ca="1" si="100"/>
        <v>0.27268460017169027</v>
      </c>
      <c r="C739" t="str">
        <f t="shared" ca="1" si="101"/>
        <v>osobní</v>
      </c>
      <c r="D739">
        <f t="shared" ca="1" si="102"/>
        <v>44</v>
      </c>
      <c r="E739" t="str">
        <f t="shared" ca="1" si="103"/>
        <v>ne</v>
      </c>
      <c r="F739" t="str">
        <f t="shared" ca="1" si="104"/>
        <v>černá</v>
      </c>
      <c r="G739" s="3">
        <f t="shared" ca="1" si="105"/>
        <v>95</v>
      </c>
      <c r="H739" s="4">
        <f t="shared" ca="1" si="106"/>
        <v>-2</v>
      </c>
      <c r="I739" t="str">
        <f t="shared" ca="1" si="107"/>
        <v>výborná</v>
      </c>
    </row>
    <row r="740" spans="1:9" x14ac:dyDescent="0.25">
      <c r="A740" s="1">
        <f t="shared" ca="1" si="99"/>
        <v>43396</v>
      </c>
      <c r="B740" s="2">
        <f t="shared" ca="1" si="100"/>
        <v>0.61586667813553964</v>
      </c>
      <c r="C740" t="str">
        <f t="shared" ca="1" si="101"/>
        <v>kolo</v>
      </c>
      <c r="D740">
        <f t="shared" ca="1" si="102"/>
        <v>54</v>
      </c>
      <c r="E740" t="str">
        <f t="shared" ca="1" si="103"/>
        <v>ne</v>
      </c>
      <c r="F740" t="str">
        <f t="shared" ca="1" si="104"/>
        <v>černá</v>
      </c>
      <c r="G740" s="3">
        <f t="shared" ca="1" si="105"/>
        <v>93</v>
      </c>
      <c r="H740" s="4">
        <f t="shared" ca="1" si="106"/>
        <v>33</v>
      </c>
      <c r="I740" t="str">
        <f t="shared" ca="1" si="107"/>
        <v>nulová</v>
      </c>
    </row>
    <row r="741" spans="1:9" x14ac:dyDescent="0.25">
      <c r="A741" s="1">
        <f t="shared" ca="1" si="99"/>
        <v>43393</v>
      </c>
      <c r="B741" s="2">
        <f t="shared" ca="1" si="100"/>
        <v>0.75467042887837177</v>
      </c>
      <c r="C741" t="str">
        <f t="shared" ca="1" si="101"/>
        <v>osobní</v>
      </c>
      <c r="D741">
        <f t="shared" ca="1" si="102"/>
        <v>64</v>
      </c>
      <c r="E741" t="str">
        <f t="shared" ca="1" si="103"/>
        <v>ano</v>
      </c>
      <c r="F741" t="str">
        <f t="shared" ca="1" si="104"/>
        <v>stříbrná</v>
      </c>
      <c r="G741" s="3">
        <f t="shared" ca="1" si="105"/>
        <v>79</v>
      </c>
      <c r="H741" s="4">
        <f t="shared" ca="1" si="106"/>
        <v>-20</v>
      </c>
      <c r="I741" t="str">
        <f t="shared" ca="1" si="107"/>
        <v>dobrá</v>
      </c>
    </row>
    <row r="742" spans="1:9" x14ac:dyDescent="0.25">
      <c r="A742" s="1">
        <f t="shared" ca="1" si="99"/>
        <v>43398</v>
      </c>
      <c r="B742" s="2">
        <f t="shared" ca="1" si="100"/>
        <v>0.61433092740931805</v>
      </c>
      <c r="C742" t="str">
        <f t="shared" ca="1" si="101"/>
        <v>nákladní</v>
      </c>
      <c r="D742">
        <f t="shared" ca="1" si="102"/>
        <v>90</v>
      </c>
      <c r="E742" t="str">
        <f t="shared" ca="1" si="103"/>
        <v>ano</v>
      </c>
      <c r="F742" t="str">
        <f t="shared" ca="1" si="104"/>
        <v>zelená</v>
      </c>
      <c r="G742" s="3">
        <f t="shared" ca="1" si="105"/>
        <v>85</v>
      </c>
      <c r="H742" s="4">
        <f t="shared" ca="1" si="106"/>
        <v>36</v>
      </c>
      <c r="I742" t="str">
        <f t="shared" ca="1" si="107"/>
        <v>výborná</v>
      </c>
    </row>
    <row r="743" spans="1:9" x14ac:dyDescent="0.25">
      <c r="A743" s="1">
        <f t="shared" ca="1" si="99"/>
        <v>43383</v>
      </c>
      <c r="B743" s="2">
        <f t="shared" ca="1" si="100"/>
        <v>2.6374970298194245E-2</v>
      </c>
      <c r="C743" t="str">
        <f t="shared" ca="1" si="101"/>
        <v>kolo</v>
      </c>
      <c r="D743">
        <f t="shared" ca="1" si="102"/>
        <v>59</v>
      </c>
      <c r="E743" t="str">
        <f t="shared" ca="1" si="103"/>
        <v>ano</v>
      </c>
      <c r="F743" t="str">
        <f t="shared" ca="1" si="104"/>
        <v>modrá</v>
      </c>
      <c r="G743" s="3">
        <f t="shared" ca="1" si="105"/>
        <v>92</v>
      </c>
      <c r="H743" s="4">
        <f t="shared" ca="1" si="106"/>
        <v>3</v>
      </c>
      <c r="I743" t="str">
        <f t="shared" ca="1" si="107"/>
        <v>nulová</v>
      </c>
    </row>
    <row r="744" spans="1:9" x14ac:dyDescent="0.25">
      <c r="A744" s="1">
        <f t="shared" ca="1" si="99"/>
        <v>43385</v>
      </c>
      <c r="B744" s="2">
        <f t="shared" ca="1" si="100"/>
        <v>1.4307534288572121E-2</v>
      </c>
      <c r="C744" t="str">
        <f t="shared" ca="1" si="101"/>
        <v>motocykl</v>
      </c>
      <c r="D744">
        <f t="shared" ca="1" si="102"/>
        <v>109</v>
      </c>
      <c r="E744" t="str">
        <f t="shared" ca="1" si="103"/>
        <v>ano</v>
      </c>
      <c r="F744" t="str">
        <f t="shared" ca="1" si="104"/>
        <v>bílá</v>
      </c>
      <c r="G744" s="3">
        <f t="shared" ca="1" si="105"/>
        <v>93</v>
      </c>
      <c r="H744" s="4">
        <f t="shared" ca="1" si="106"/>
        <v>17</v>
      </c>
      <c r="I744" t="str">
        <f t="shared" ca="1" si="107"/>
        <v>výborná</v>
      </c>
    </row>
    <row r="745" spans="1:9" x14ac:dyDescent="0.25">
      <c r="A745" s="1">
        <f t="shared" ca="1" si="99"/>
        <v>43389</v>
      </c>
      <c r="B745" s="2">
        <f t="shared" ca="1" si="100"/>
        <v>0.35525126878603963</v>
      </c>
      <c r="C745" t="str">
        <f t="shared" ca="1" si="101"/>
        <v>motocykl</v>
      </c>
      <c r="D745">
        <f t="shared" ca="1" si="102"/>
        <v>56</v>
      </c>
      <c r="E745" t="str">
        <f t="shared" ca="1" si="103"/>
        <v>ne</v>
      </c>
      <c r="F745" t="str">
        <f t="shared" ca="1" si="104"/>
        <v>červená</v>
      </c>
      <c r="G745" s="3">
        <f t="shared" ca="1" si="105"/>
        <v>75</v>
      </c>
      <c r="H745" s="4">
        <f t="shared" ca="1" si="106"/>
        <v>1</v>
      </c>
      <c r="I745" t="str">
        <f t="shared" ca="1" si="107"/>
        <v>špatná</v>
      </c>
    </row>
    <row r="746" spans="1:9" x14ac:dyDescent="0.25">
      <c r="A746" s="1">
        <f t="shared" ca="1" si="99"/>
        <v>43387</v>
      </c>
      <c r="B746" s="2">
        <f t="shared" ca="1" si="100"/>
        <v>0.23059004802520167</v>
      </c>
      <c r="C746" t="str">
        <f t="shared" ca="1" si="101"/>
        <v>kolo</v>
      </c>
      <c r="D746">
        <f t="shared" ca="1" si="102"/>
        <v>136</v>
      </c>
      <c r="E746" t="str">
        <f t="shared" ca="1" si="103"/>
        <v>ano</v>
      </c>
      <c r="F746" t="str">
        <f t="shared" ca="1" si="104"/>
        <v>červená</v>
      </c>
      <c r="G746" s="3">
        <f t="shared" ca="1" si="105"/>
        <v>85</v>
      </c>
      <c r="H746" s="4">
        <f t="shared" ca="1" si="106"/>
        <v>0</v>
      </c>
      <c r="I746" t="str">
        <f t="shared" ca="1" si="107"/>
        <v>dobrá</v>
      </c>
    </row>
    <row r="747" spans="1:9" x14ac:dyDescent="0.25">
      <c r="A747" s="1">
        <f t="shared" ca="1" si="99"/>
        <v>43375</v>
      </c>
      <c r="B747" s="2">
        <f t="shared" ca="1" si="100"/>
        <v>0.81396363221461177</v>
      </c>
      <c r="C747" t="str">
        <f t="shared" ca="1" si="101"/>
        <v>kolo</v>
      </c>
      <c r="D747">
        <f t="shared" ca="1" si="102"/>
        <v>36</v>
      </c>
      <c r="E747" t="str">
        <f t="shared" ca="1" si="103"/>
        <v>ne</v>
      </c>
      <c r="F747" t="str">
        <f t="shared" ca="1" si="104"/>
        <v>modrá</v>
      </c>
      <c r="G747" s="3">
        <f t="shared" ca="1" si="105"/>
        <v>67</v>
      </c>
      <c r="H747" s="4">
        <f t="shared" ca="1" si="106"/>
        <v>-7</v>
      </c>
      <c r="I747" t="str">
        <f t="shared" ca="1" si="107"/>
        <v>nulová</v>
      </c>
    </row>
    <row r="748" spans="1:9" x14ac:dyDescent="0.25">
      <c r="A748" s="1">
        <f t="shared" ca="1" si="99"/>
        <v>43392</v>
      </c>
      <c r="B748" s="2">
        <f t="shared" ca="1" si="100"/>
        <v>0.96740648621808734</v>
      </c>
      <c r="C748" t="str">
        <f t="shared" ca="1" si="101"/>
        <v>kolo</v>
      </c>
      <c r="D748">
        <f t="shared" ca="1" si="102"/>
        <v>120</v>
      </c>
      <c r="E748" t="str">
        <f t="shared" ca="1" si="103"/>
        <v>ano</v>
      </c>
      <c r="F748" t="str">
        <f t="shared" ca="1" si="104"/>
        <v>šedá</v>
      </c>
      <c r="G748" s="3">
        <f t="shared" ca="1" si="105"/>
        <v>85</v>
      </c>
      <c r="H748" s="4">
        <f t="shared" ca="1" si="106"/>
        <v>29</v>
      </c>
      <c r="I748" t="str">
        <f t="shared" ca="1" si="107"/>
        <v>výborná</v>
      </c>
    </row>
    <row r="749" spans="1:9" x14ac:dyDescent="0.25">
      <c r="A749" s="1">
        <f t="shared" ca="1" si="99"/>
        <v>43377</v>
      </c>
      <c r="B749" s="2">
        <f t="shared" ca="1" si="100"/>
        <v>1.6689592256232011E-2</v>
      </c>
      <c r="C749" t="str">
        <f t="shared" ca="1" si="101"/>
        <v>osobní</v>
      </c>
      <c r="D749">
        <f t="shared" ca="1" si="102"/>
        <v>165</v>
      </c>
      <c r="E749" t="str">
        <f t="shared" ca="1" si="103"/>
        <v>ano</v>
      </c>
      <c r="F749" t="str">
        <f t="shared" ca="1" si="104"/>
        <v>šedá</v>
      </c>
      <c r="G749" s="3">
        <f t="shared" ca="1" si="105"/>
        <v>91</v>
      </c>
      <c r="H749" s="4">
        <f t="shared" ca="1" si="106"/>
        <v>1</v>
      </c>
      <c r="I749" t="str">
        <f t="shared" ca="1" si="107"/>
        <v>špatná</v>
      </c>
    </row>
    <row r="750" spans="1:9" x14ac:dyDescent="0.25">
      <c r="A750" s="1">
        <f t="shared" ca="1" si="99"/>
        <v>43379</v>
      </c>
      <c r="B750" s="2">
        <f t="shared" ca="1" si="100"/>
        <v>0.45208333156999991</v>
      </c>
      <c r="C750" t="str">
        <f t="shared" ca="1" si="101"/>
        <v>nákladní</v>
      </c>
      <c r="D750">
        <f t="shared" ca="1" si="102"/>
        <v>154</v>
      </c>
      <c r="E750" t="str">
        <f t="shared" ca="1" si="103"/>
        <v>ano</v>
      </c>
      <c r="F750" t="str">
        <f t="shared" ca="1" si="104"/>
        <v>bílá</v>
      </c>
      <c r="G750" s="3">
        <f t="shared" ca="1" si="105"/>
        <v>84</v>
      </c>
      <c r="H750" s="4">
        <f t="shared" ca="1" si="106"/>
        <v>-12</v>
      </c>
      <c r="I750" t="str">
        <f t="shared" ca="1" si="107"/>
        <v>špatná</v>
      </c>
    </row>
    <row r="751" spans="1:9" x14ac:dyDescent="0.25">
      <c r="A751" s="1">
        <f t="shared" ca="1" si="99"/>
        <v>43379</v>
      </c>
      <c r="B751" s="2">
        <f t="shared" ca="1" si="100"/>
        <v>0.99350406282873094</v>
      </c>
      <c r="C751" t="str">
        <f t="shared" ca="1" si="101"/>
        <v>osobní</v>
      </c>
      <c r="D751">
        <f t="shared" ca="1" si="102"/>
        <v>138</v>
      </c>
      <c r="E751" t="str">
        <f t="shared" ca="1" si="103"/>
        <v>ano</v>
      </c>
      <c r="F751" t="str">
        <f t="shared" ca="1" si="104"/>
        <v>modrá</v>
      </c>
      <c r="G751" s="3">
        <f t="shared" ca="1" si="105"/>
        <v>72</v>
      </c>
      <c r="H751" s="4">
        <f t="shared" ca="1" si="106"/>
        <v>35</v>
      </c>
      <c r="I751" t="str">
        <f t="shared" ca="1" si="107"/>
        <v>dobrá</v>
      </c>
    </row>
    <row r="752" spans="1:9" x14ac:dyDescent="0.25">
      <c r="A752" s="1">
        <f t="shared" ca="1" si="99"/>
        <v>43385</v>
      </c>
      <c r="B752" s="2">
        <f t="shared" ca="1" si="100"/>
        <v>2.0218172992204297E-2</v>
      </c>
      <c r="C752" t="str">
        <f t="shared" ca="1" si="101"/>
        <v>osobní</v>
      </c>
      <c r="D752">
        <f t="shared" ca="1" si="102"/>
        <v>101</v>
      </c>
      <c r="E752" t="str">
        <f t="shared" ca="1" si="103"/>
        <v>ano</v>
      </c>
      <c r="F752" t="str">
        <f t="shared" ca="1" si="104"/>
        <v>zelená</v>
      </c>
      <c r="G752" s="3">
        <f t="shared" ca="1" si="105"/>
        <v>88</v>
      </c>
      <c r="H752" s="4">
        <f t="shared" ca="1" si="106"/>
        <v>14</v>
      </c>
      <c r="I752" t="str">
        <f t="shared" ca="1" si="107"/>
        <v>výborná</v>
      </c>
    </row>
    <row r="753" spans="1:9" x14ac:dyDescent="0.25">
      <c r="A753" s="1">
        <f t="shared" ca="1" si="99"/>
        <v>43382</v>
      </c>
      <c r="B753" s="2">
        <f t="shared" ca="1" si="100"/>
        <v>0.99693846318633339</v>
      </c>
      <c r="C753" t="str">
        <f t="shared" ca="1" si="101"/>
        <v>kolo</v>
      </c>
      <c r="D753">
        <f t="shared" ca="1" si="102"/>
        <v>177</v>
      </c>
      <c r="E753" t="str">
        <f t="shared" ca="1" si="103"/>
        <v>ano</v>
      </c>
      <c r="F753" t="str">
        <f t="shared" ca="1" si="104"/>
        <v>bílá</v>
      </c>
      <c r="G753" s="3">
        <f t="shared" ca="1" si="105"/>
        <v>89</v>
      </c>
      <c r="H753" s="4">
        <f t="shared" ca="1" si="106"/>
        <v>23</v>
      </c>
      <c r="I753" t="str">
        <f t="shared" ca="1" si="107"/>
        <v>dobrá</v>
      </c>
    </row>
    <row r="754" spans="1:9" x14ac:dyDescent="0.25">
      <c r="A754" s="1">
        <f t="shared" ca="1" si="99"/>
        <v>43386</v>
      </c>
      <c r="B754" s="2">
        <f t="shared" ca="1" si="100"/>
        <v>4.8969878016255963E-2</v>
      </c>
      <c r="C754" t="str">
        <f t="shared" ca="1" si="101"/>
        <v>osobní</v>
      </c>
      <c r="D754">
        <f t="shared" ca="1" si="102"/>
        <v>46</v>
      </c>
      <c r="E754" t="str">
        <f t="shared" ca="1" si="103"/>
        <v>ne</v>
      </c>
      <c r="F754" t="str">
        <f t="shared" ca="1" si="104"/>
        <v>stříbrná</v>
      </c>
      <c r="G754" s="3">
        <f t="shared" ca="1" si="105"/>
        <v>68</v>
      </c>
      <c r="H754" s="4">
        <f t="shared" ca="1" si="106"/>
        <v>-18</v>
      </c>
      <c r="I754" t="str">
        <f t="shared" ca="1" si="107"/>
        <v>výborná</v>
      </c>
    </row>
    <row r="755" spans="1:9" x14ac:dyDescent="0.25">
      <c r="A755" s="1">
        <f t="shared" ca="1" si="99"/>
        <v>43389</v>
      </c>
      <c r="B755" s="2">
        <f t="shared" ca="1" si="100"/>
        <v>0.66085091293433118</v>
      </c>
      <c r="C755" t="str">
        <f t="shared" ca="1" si="101"/>
        <v>nákladní</v>
      </c>
      <c r="D755">
        <f t="shared" ca="1" si="102"/>
        <v>87</v>
      </c>
      <c r="E755" t="str">
        <f t="shared" ca="1" si="103"/>
        <v>ano</v>
      </c>
      <c r="F755" t="str">
        <f t="shared" ca="1" si="104"/>
        <v>zelená</v>
      </c>
      <c r="G755" s="3">
        <f t="shared" ca="1" si="105"/>
        <v>83</v>
      </c>
      <c r="H755" s="4">
        <f t="shared" ca="1" si="106"/>
        <v>25</v>
      </c>
      <c r="I755" t="str">
        <f t="shared" ca="1" si="107"/>
        <v>špatná</v>
      </c>
    </row>
    <row r="756" spans="1:9" x14ac:dyDescent="0.25">
      <c r="A756" s="1">
        <f t="shared" ca="1" si="99"/>
        <v>43388</v>
      </c>
      <c r="B756" s="2">
        <f t="shared" ca="1" si="100"/>
        <v>0.48717048818888153</v>
      </c>
      <c r="C756" t="str">
        <f t="shared" ca="1" si="101"/>
        <v>kolo</v>
      </c>
      <c r="D756">
        <f t="shared" ca="1" si="102"/>
        <v>125</v>
      </c>
      <c r="E756" t="str">
        <f t="shared" ca="1" si="103"/>
        <v>ano</v>
      </c>
      <c r="F756" t="str">
        <f t="shared" ca="1" si="104"/>
        <v>stříbrná</v>
      </c>
      <c r="G756" s="3">
        <f t="shared" ca="1" si="105"/>
        <v>75</v>
      </c>
      <c r="H756" s="4">
        <f t="shared" ca="1" si="106"/>
        <v>-14</v>
      </c>
      <c r="I756" t="str">
        <f t="shared" ca="1" si="107"/>
        <v>špatná</v>
      </c>
    </row>
    <row r="757" spans="1:9" x14ac:dyDescent="0.25">
      <c r="A757" s="1">
        <f t="shared" ca="1" si="99"/>
        <v>43395</v>
      </c>
      <c r="B757" s="2">
        <f t="shared" ca="1" si="100"/>
        <v>0.61913145466667818</v>
      </c>
      <c r="C757" t="str">
        <f t="shared" ca="1" si="101"/>
        <v>nákladní</v>
      </c>
      <c r="D757">
        <f t="shared" ca="1" si="102"/>
        <v>176</v>
      </c>
      <c r="E757" t="str">
        <f t="shared" ca="1" si="103"/>
        <v>ano</v>
      </c>
      <c r="F757" t="str">
        <f t="shared" ca="1" si="104"/>
        <v>zelená</v>
      </c>
      <c r="G757" s="3">
        <f t="shared" ca="1" si="105"/>
        <v>60</v>
      </c>
      <c r="H757" s="4">
        <f t="shared" ca="1" si="106"/>
        <v>3</v>
      </c>
      <c r="I757" t="str">
        <f t="shared" ca="1" si="107"/>
        <v>dobrá</v>
      </c>
    </row>
    <row r="758" spans="1:9" x14ac:dyDescent="0.25">
      <c r="A758" s="1">
        <f t="shared" ca="1" si="99"/>
        <v>43381</v>
      </c>
      <c r="B758" s="2">
        <f t="shared" ca="1" si="100"/>
        <v>3.8554777805563045E-2</v>
      </c>
      <c r="C758" t="str">
        <f t="shared" ca="1" si="101"/>
        <v>motocykl</v>
      </c>
      <c r="D758">
        <f t="shared" ca="1" si="102"/>
        <v>63</v>
      </c>
      <c r="E758" t="str">
        <f t="shared" ca="1" si="103"/>
        <v>ano</v>
      </c>
      <c r="F758" t="str">
        <f t="shared" ca="1" si="104"/>
        <v>stříbrná</v>
      </c>
      <c r="G758" s="3">
        <f t="shared" ca="1" si="105"/>
        <v>81</v>
      </c>
      <c r="H758" s="4">
        <f t="shared" ca="1" si="106"/>
        <v>-18</v>
      </c>
      <c r="I758" t="str">
        <f t="shared" ca="1" si="107"/>
        <v>dobrá</v>
      </c>
    </row>
    <row r="759" spans="1:9" x14ac:dyDescent="0.25">
      <c r="A759" s="1">
        <f t="shared" ca="1" si="99"/>
        <v>43395</v>
      </c>
      <c r="B759" s="2">
        <f t="shared" ca="1" si="100"/>
        <v>0.60496678873654219</v>
      </c>
      <c r="C759" t="str">
        <f t="shared" ca="1" si="101"/>
        <v>osobní</v>
      </c>
      <c r="D759">
        <f t="shared" ca="1" si="102"/>
        <v>60</v>
      </c>
      <c r="E759" t="str">
        <f t="shared" ca="1" si="103"/>
        <v>ano</v>
      </c>
      <c r="F759" t="str">
        <f t="shared" ca="1" si="104"/>
        <v>červená</v>
      </c>
      <c r="G759" s="3">
        <f t="shared" ca="1" si="105"/>
        <v>79</v>
      </c>
      <c r="H759" s="4">
        <f t="shared" ca="1" si="106"/>
        <v>-18</v>
      </c>
      <c r="I759" t="str">
        <f t="shared" ca="1" si="107"/>
        <v>dobrá</v>
      </c>
    </row>
    <row r="760" spans="1:9" x14ac:dyDescent="0.25">
      <c r="A760" s="1">
        <f t="shared" ca="1" si="99"/>
        <v>43385</v>
      </c>
      <c r="B760" s="2">
        <f t="shared" ca="1" si="100"/>
        <v>0.39265561489143985</v>
      </c>
      <c r="C760" t="str">
        <f t="shared" ca="1" si="101"/>
        <v>nákladní</v>
      </c>
      <c r="D760">
        <f t="shared" ca="1" si="102"/>
        <v>97</v>
      </c>
      <c r="E760" t="str">
        <f t="shared" ca="1" si="103"/>
        <v>ano</v>
      </c>
      <c r="F760" t="str">
        <f t="shared" ca="1" si="104"/>
        <v>bílá</v>
      </c>
      <c r="G760" s="3">
        <f t="shared" ca="1" si="105"/>
        <v>70</v>
      </c>
      <c r="H760" s="4">
        <f t="shared" ca="1" si="106"/>
        <v>-2</v>
      </c>
      <c r="I760" t="str">
        <f t="shared" ca="1" si="107"/>
        <v>nulová</v>
      </c>
    </row>
    <row r="761" spans="1:9" x14ac:dyDescent="0.25">
      <c r="A761" s="1">
        <f t="shared" ca="1" si="99"/>
        <v>43379</v>
      </c>
      <c r="B761" s="2">
        <f t="shared" ca="1" si="100"/>
        <v>0.26639289168095015</v>
      </c>
      <c r="C761" t="str">
        <f t="shared" ca="1" si="101"/>
        <v>motocykl</v>
      </c>
      <c r="D761">
        <f t="shared" ca="1" si="102"/>
        <v>99</v>
      </c>
      <c r="E761" t="str">
        <f t="shared" ca="1" si="103"/>
        <v>ano</v>
      </c>
      <c r="F761" t="str">
        <f t="shared" ca="1" si="104"/>
        <v>zelená</v>
      </c>
      <c r="G761" s="3">
        <f t="shared" ca="1" si="105"/>
        <v>94</v>
      </c>
      <c r="H761" s="4">
        <f t="shared" ca="1" si="106"/>
        <v>34</v>
      </c>
      <c r="I761" t="str">
        <f t="shared" ca="1" si="107"/>
        <v>výborná</v>
      </c>
    </row>
    <row r="762" spans="1:9" x14ac:dyDescent="0.25">
      <c r="A762" s="1">
        <f t="shared" ca="1" si="99"/>
        <v>43386</v>
      </c>
      <c r="B762" s="2">
        <f t="shared" ca="1" si="100"/>
        <v>0.5322815954497585</v>
      </c>
      <c r="C762" t="str">
        <f t="shared" ca="1" si="101"/>
        <v>motocykl</v>
      </c>
      <c r="D762">
        <f t="shared" ca="1" si="102"/>
        <v>75</v>
      </c>
      <c r="E762" t="str">
        <f t="shared" ca="1" si="103"/>
        <v>ano</v>
      </c>
      <c r="F762" t="str">
        <f t="shared" ca="1" si="104"/>
        <v>stříbrná</v>
      </c>
      <c r="G762" s="3">
        <f t="shared" ca="1" si="105"/>
        <v>82</v>
      </c>
      <c r="H762" s="4">
        <f t="shared" ca="1" si="106"/>
        <v>-12</v>
      </c>
      <c r="I762" t="str">
        <f t="shared" ca="1" si="107"/>
        <v>výborná</v>
      </c>
    </row>
    <row r="763" spans="1:9" x14ac:dyDescent="0.25">
      <c r="A763" s="1">
        <f t="shared" ca="1" si="99"/>
        <v>43378</v>
      </c>
      <c r="B763" s="2">
        <f t="shared" ca="1" si="100"/>
        <v>0.33805229590449892</v>
      </c>
      <c r="C763" t="str">
        <f t="shared" ca="1" si="101"/>
        <v>motocykl</v>
      </c>
      <c r="D763">
        <f t="shared" ca="1" si="102"/>
        <v>142</v>
      </c>
      <c r="E763" t="str">
        <f t="shared" ca="1" si="103"/>
        <v>ano</v>
      </c>
      <c r="F763" t="str">
        <f t="shared" ca="1" si="104"/>
        <v>červená</v>
      </c>
      <c r="G763" s="3">
        <f t="shared" ca="1" si="105"/>
        <v>67</v>
      </c>
      <c r="H763" s="4">
        <f t="shared" ca="1" si="106"/>
        <v>-9</v>
      </c>
      <c r="I763" t="str">
        <f t="shared" ca="1" si="107"/>
        <v>dobrá</v>
      </c>
    </row>
    <row r="764" spans="1:9" x14ac:dyDescent="0.25">
      <c r="A764" s="1">
        <f t="shared" ca="1" si="99"/>
        <v>43385</v>
      </c>
      <c r="B764" s="2">
        <f t="shared" ca="1" si="100"/>
        <v>0.77147034137265869</v>
      </c>
      <c r="C764" t="str">
        <f t="shared" ca="1" si="101"/>
        <v>osobní</v>
      </c>
      <c r="D764">
        <f t="shared" ca="1" si="102"/>
        <v>108</v>
      </c>
      <c r="E764" t="str">
        <f t="shared" ca="1" si="103"/>
        <v>ano</v>
      </c>
      <c r="F764" t="str">
        <f t="shared" ca="1" si="104"/>
        <v>bílá</v>
      </c>
      <c r="G764" s="3">
        <f t="shared" ca="1" si="105"/>
        <v>72</v>
      </c>
      <c r="H764" s="4">
        <f t="shared" ca="1" si="106"/>
        <v>8</v>
      </c>
      <c r="I764" t="str">
        <f t="shared" ca="1" si="107"/>
        <v>špatná</v>
      </c>
    </row>
    <row r="765" spans="1:9" x14ac:dyDescent="0.25">
      <c r="A765" s="1">
        <f t="shared" ca="1" si="99"/>
        <v>43377</v>
      </c>
      <c r="B765" s="2">
        <f t="shared" ca="1" si="100"/>
        <v>0.52496243254584385</v>
      </c>
      <c r="C765" t="str">
        <f t="shared" ca="1" si="101"/>
        <v>kolo</v>
      </c>
      <c r="D765">
        <f t="shared" ca="1" si="102"/>
        <v>129</v>
      </c>
      <c r="E765" t="str">
        <f t="shared" ca="1" si="103"/>
        <v>ano</v>
      </c>
      <c r="F765" t="str">
        <f t="shared" ca="1" si="104"/>
        <v>modrá</v>
      </c>
      <c r="G765" s="3">
        <f t="shared" ca="1" si="105"/>
        <v>88</v>
      </c>
      <c r="H765" s="4">
        <f t="shared" ca="1" si="106"/>
        <v>4</v>
      </c>
      <c r="I765" t="str">
        <f t="shared" ca="1" si="107"/>
        <v>nulová</v>
      </c>
    </row>
    <row r="766" spans="1:9" x14ac:dyDescent="0.25">
      <c r="A766" s="1">
        <f t="shared" ca="1" si="99"/>
        <v>43397</v>
      </c>
      <c r="B766" s="2">
        <f t="shared" ca="1" si="100"/>
        <v>0.80801038624858268</v>
      </c>
      <c r="C766" t="str">
        <f t="shared" ca="1" si="101"/>
        <v>kolo</v>
      </c>
      <c r="D766">
        <f t="shared" ca="1" si="102"/>
        <v>157</v>
      </c>
      <c r="E766" t="str">
        <f t="shared" ca="1" si="103"/>
        <v>ano</v>
      </c>
      <c r="F766" t="str">
        <f t="shared" ca="1" si="104"/>
        <v>bílá</v>
      </c>
      <c r="G766" s="3">
        <f t="shared" ca="1" si="105"/>
        <v>68</v>
      </c>
      <c r="H766" s="4">
        <f t="shared" ca="1" si="106"/>
        <v>-7</v>
      </c>
      <c r="I766" t="str">
        <f t="shared" ca="1" si="107"/>
        <v>dobrá</v>
      </c>
    </row>
    <row r="767" spans="1:9" x14ac:dyDescent="0.25">
      <c r="A767" s="1">
        <f t="shared" ca="1" si="99"/>
        <v>43382</v>
      </c>
      <c r="B767" s="2">
        <f t="shared" ca="1" si="100"/>
        <v>0.28162349529728747</v>
      </c>
      <c r="C767" t="str">
        <f t="shared" ca="1" si="101"/>
        <v>osobní</v>
      </c>
      <c r="D767">
        <f t="shared" ca="1" si="102"/>
        <v>103</v>
      </c>
      <c r="E767" t="str">
        <f t="shared" ca="1" si="103"/>
        <v>ano</v>
      </c>
      <c r="F767" t="str">
        <f t="shared" ca="1" si="104"/>
        <v>bílá</v>
      </c>
      <c r="G767" s="3">
        <f t="shared" ca="1" si="105"/>
        <v>78</v>
      </c>
      <c r="H767" s="4">
        <f t="shared" ca="1" si="106"/>
        <v>33</v>
      </c>
      <c r="I767" t="str">
        <f t="shared" ca="1" si="107"/>
        <v>nulová</v>
      </c>
    </row>
    <row r="768" spans="1:9" x14ac:dyDescent="0.25">
      <c r="A768" s="1">
        <f t="shared" ca="1" si="99"/>
        <v>43375</v>
      </c>
      <c r="B768" s="2">
        <f t="shared" ca="1" si="100"/>
        <v>0.95194136182257305</v>
      </c>
      <c r="C768" t="str">
        <f t="shared" ca="1" si="101"/>
        <v>nákladní</v>
      </c>
      <c r="D768">
        <f t="shared" ca="1" si="102"/>
        <v>109</v>
      </c>
      <c r="E768" t="str">
        <f t="shared" ca="1" si="103"/>
        <v>ano</v>
      </c>
      <c r="F768" t="str">
        <f t="shared" ca="1" si="104"/>
        <v>červená</v>
      </c>
      <c r="G768" s="3">
        <f t="shared" ca="1" si="105"/>
        <v>77</v>
      </c>
      <c r="H768" s="4">
        <f t="shared" ca="1" si="106"/>
        <v>-1</v>
      </c>
      <c r="I768" t="str">
        <f t="shared" ca="1" si="107"/>
        <v>výborná</v>
      </c>
    </row>
    <row r="769" spans="1:9" x14ac:dyDescent="0.25">
      <c r="A769" s="1">
        <f t="shared" ca="1" si="99"/>
        <v>43393</v>
      </c>
      <c r="B769" s="2">
        <f t="shared" ca="1" si="100"/>
        <v>0.44720720294809424</v>
      </c>
      <c r="C769" t="str">
        <f t="shared" ca="1" si="101"/>
        <v>kolo</v>
      </c>
      <c r="D769">
        <f t="shared" ca="1" si="102"/>
        <v>81</v>
      </c>
      <c r="E769" t="str">
        <f t="shared" ca="1" si="103"/>
        <v>ano</v>
      </c>
      <c r="F769" t="str">
        <f t="shared" ca="1" si="104"/>
        <v>stříbrná</v>
      </c>
      <c r="G769" s="3">
        <f t="shared" ca="1" si="105"/>
        <v>79</v>
      </c>
      <c r="H769" s="4">
        <f t="shared" ca="1" si="106"/>
        <v>24</v>
      </c>
      <c r="I769" t="str">
        <f t="shared" ca="1" si="107"/>
        <v>dobrá</v>
      </c>
    </row>
    <row r="770" spans="1:9" x14ac:dyDescent="0.25">
      <c r="A770" s="1">
        <f t="shared" ca="1" si="99"/>
        <v>43387</v>
      </c>
      <c r="B770" s="2">
        <f t="shared" ca="1" si="100"/>
        <v>0.46770868486949868</v>
      </c>
      <c r="C770" t="str">
        <f t="shared" ca="1" si="101"/>
        <v>osobní</v>
      </c>
      <c r="D770">
        <f t="shared" ca="1" si="102"/>
        <v>66</v>
      </c>
      <c r="E770" t="str">
        <f t="shared" ca="1" si="103"/>
        <v>ano</v>
      </c>
      <c r="F770" t="str">
        <f t="shared" ca="1" si="104"/>
        <v>bílá</v>
      </c>
      <c r="G770" s="3">
        <f t="shared" ca="1" si="105"/>
        <v>62</v>
      </c>
      <c r="H770" s="4">
        <f t="shared" ca="1" si="106"/>
        <v>-10</v>
      </c>
      <c r="I770" t="str">
        <f t="shared" ca="1" si="107"/>
        <v>špatná</v>
      </c>
    </row>
    <row r="771" spans="1:9" x14ac:dyDescent="0.25">
      <c r="A771" s="1">
        <f t="shared" ca="1" si="99"/>
        <v>43380</v>
      </c>
      <c r="B771" s="2">
        <f t="shared" ca="1" si="100"/>
        <v>9.4655595723484809E-2</v>
      </c>
      <c r="C771" t="str">
        <f t="shared" ca="1" si="101"/>
        <v>kolo</v>
      </c>
      <c r="D771">
        <f t="shared" ca="1" si="102"/>
        <v>52</v>
      </c>
      <c r="E771" t="str">
        <f t="shared" ca="1" si="103"/>
        <v>ne</v>
      </c>
      <c r="F771" t="str">
        <f t="shared" ca="1" si="104"/>
        <v>šedá</v>
      </c>
      <c r="G771" s="3">
        <f t="shared" ca="1" si="105"/>
        <v>92</v>
      </c>
      <c r="H771" s="4">
        <f t="shared" ca="1" si="106"/>
        <v>-13</v>
      </c>
      <c r="I771" t="str">
        <f t="shared" ca="1" si="107"/>
        <v>nulová</v>
      </c>
    </row>
    <row r="772" spans="1:9" x14ac:dyDescent="0.25">
      <c r="A772" s="1">
        <f t="shared" ref="A772:A835" ca="1" si="108">RANDBETWEEN($L$4,$M$4)</f>
        <v>43391</v>
      </c>
      <c r="B772" s="2">
        <f t="shared" ref="B772:B835" ca="1" si="109">RAND()</f>
        <v>0.62828697637945452</v>
      </c>
      <c r="C772" t="str">
        <f t="shared" ref="C772:C835" ca="1" si="110">CHOOSE(RANDBETWEEN(1,4),$P$4,$P$5,$P$6,$P$7)</f>
        <v>motocykl</v>
      </c>
      <c r="D772">
        <f t="shared" ref="D772:D835" ca="1" si="111">RANDBETWEEN(30,180)</f>
        <v>46</v>
      </c>
      <c r="E772" t="str">
        <f t="shared" ref="E772:E835" ca="1" si="112">IF(D772&gt;56,"ano","ne")</f>
        <v>ne</v>
      </c>
      <c r="F772" t="str">
        <f t="shared" ref="F772:F835" ca="1" si="113">CHOOSE(RANDBETWEEN(1,7),$Q$4,$Q$5,$Q$6,$Q$7,$Q$8,$Q$9,$Q$10,$Q$11)</f>
        <v>modrá</v>
      </c>
      <c r="G772" s="3">
        <f t="shared" ref="G772:G835" ca="1" si="114">RANDBETWEEN(60,95)</f>
        <v>85</v>
      </c>
      <c r="H772" s="4">
        <f t="shared" ref="H772:H835" ca="1" si="115">RANDBETWEEN(-21,38)</f>
        <v>32</v>
      </c>
      <c r="I772" t="str">
        <f t="shared" ref="I772:I835" ca="1" si="116">CHOOSE(RANDBETWEEN(1,4),$O$4,$O$5,$O$6,$O$7)</f>
        <v>nulová</v>
      </c>
    </row>
    <row r="773" spans="1:9" x14ac:dyDescent="0.25">
      <c r="A773" s="1">
        <f t="shared" ca="1" si="108"/>
        <v>43380</v>
      </c>
      <c r="B773" s="2">
        <f t="shared" ca="1" si="109"/>
        <v>0.63656153347991029</v>
      </c>
      <c r="C773" t="str">
        <f t="shared" ca="1" si="110"/>
        <v>osobní</v>
      </c>
      <c r="D773">
        <f t="shared" ca="1" si="111"/>
        <v>77</v>
      </c>
      <c r="E773" t="str">
        <f t="shared" ca="1" si="112"/>
        <v>ano</v>
      </c>
      <c r="F773" t="str">
        <f t="shared" ca="1" si="113"/>
        <v>šedá</v>
      </c>
      <c r="G773" s="3">
        <f t="shared" ca="1" si="114"/>
        <v>81</v>
      </c>
      <c r="H773" s="4">
        <f t="shared" ca="1" si="115"/>
        <v>19</v>
      </c>
      <c r="I773" t="str">
        <f t="shared" ca="1" si="116"/>
        <v>výborná</v>
      </c>
    </row>
    <row r="774" spans="1:9" x14ac:dyDescent="0.25">
      <c r="A774" s="1">
        <f t="shared" ca="1" si="108"/>
        <v>43392</v>
      </c>
      <c r="B774" s="2">
        <f t="shared" ca="1" si="109"/>
        <v>0.54196759284583251</v>
      </c>
      <c r="C774" t="str">
        <f t="shared" ca="1" si="110"/>
        <v>motocykl</v>
      </c>
      <c r="D774">
        <f t="shared" ca="1" si="111"/>
        <v>30</v>
      </c>
      <c r="E774" t="str">
        <f t="shared" ca="1" si="112"/>
        <v>ne</v>
      </c>
      <c r="F774" t="str">
        <f t="shared" ca="1" si="113"/>
        <v>zelená</v>
      </c>
      <c r="G774" s="3">
        <f t="shared" ca="1" si="114"/>
        <v>70</v>
      </c>
      <c r="H774" s="4">
        <f t="shared" ca="1" si="115"/>
        <v>19</v>
      </c>
      <c r="I774" t="str">
        <f t="shared" ca="1" si="116"/>
        <v>nulová</v>
      </c>
    </row>
    <row r="775" spans="1:9" x14ac:dyDescent="0.25">
      <c r="A775" s="1">
        <f t="shared" ca="1" si="108"/>
        <v>43395</v>
      </c>
      <c r="B775" s="2">
        <f t="shared" ca="1" si="109"/>
        <v>0.34167195268836159</v>
      </c>
      <c r="C775" t="str">
        <f t="shared" ca="1" si="110"/>
        <v>nákladní</v>
      </c>
      <c r="D775">
        <f t="shared" ca="1" si="111"/>
        <v>53</v>
      </c>
      <c r="E775" t="str">
        <f t="shared" ca="1" si="112"/>
        <v>ne</v>
      </c>
      <c r="F775" t="str">
        <f t="shared" ca="1" si="113"/>
        <v>bílá</v>
      </c>
      <c r="G775" s="3">
        <f t="shared" ca="1" si="114"/>
        <v>65</v>
      </c>
      <c r="H775" s="4">
        <f t="shared" ca="1" si="115"/>
        <v>-13</v>
      </c>
      <c r="I775" t="str">
        <f t="shared" ca="1" si="116"/>
        <v>dobrá</v>
      </c>
    </row>
    <row r="776" spans="1:9" x14ac:dyDescent="0.25">
      <c r="A776" s="1">
        <f t="shared" ca="1" si="108"/>
        <v>43399</v>
      </c>
      <c r="B776" s="2">
        <f t="shared" ca="1" si="109"/>
        <v>0.39562788400943305</v>
      </c>
      <c r="C776" t="str">
        <f t="shared" ca="1" si="110"/>
        <v>osobní</v>
      </c>
      <c r="D776">
        <f t="shared" ca="1" si="111"/>
        <v>130</v>
      </c>
      <c r="E776" t="str">
        <f t="shared" ca="1" si="112"/>
        <v>ano</v>
      </c>
      <c r="F776" t="str">
        <f t="shared" ca="1" si="113"/>
        <v>zelená</v>
      </c>
      <c r="G776" s="3">
        <f t="shared" ca="1" si="114"/>
        <v>64</v>
      </c>
      <c r="H776" s="4">
        <f t="shared" ca="1" si="115"/>
        <v>38</v>
      </c>
      <c r="I776" t="str">
        <f t="shared" ca="1" si="116"/>
        <v>dobrá</v>
      </c>
    </row>
    <row r="777" spans="1:9" x14ac:dyDescent="0.25">
      <c r="A777" s="1">
        <f t="shared" ca="1" si="108"/>
        <v>43382</v>
      </c>
      <c r="B777" s="2">
        <f t="shared" ca="1" si="109"/>
        <v>0.48834756874483487</v>
      </c>
      <c r="C777" t="str">
        <f t="shared" ca="1" si="110"/>
        <v>osobní</v>
      </c>
      <c r="D777">
        <f t="shared" ca="1" si="111"/>
        <v>82</v>
      </c>
      <c r="E777" t="str">
        <f t="shared" ca="1" si="112"/>
        <v>ano</v>
      </c>
      <c r="F777" t="str">
        <f t="shared" ca="1" si="113"/>
        <v>červená</v>
      </c>
      <c r="G777" s="3">
        <f t="shared" ca="1" si="114"/>
        <v>75</v>
      </c>
      <c r="H777" s="4">
        <f t="shared" ca="1" si="115"/>
        <v>20</v>
      </c>
      <c r="I777" t="str">
        <f t="shared" ca="1" si="116"/>
        <v>dobrá</v>
      </c>
    </row>
    <row r="778" spans="1:9" x14ac:dyDescent="0.25">
      <c r="A778" s="1">
        <f t="shared" ca="1" si="108"/>
        <v>43396</v>
      </c>
      <c r="B778" s="2">
        <f t="shared" ca="1" si="109"/>
        <v>0.57847648180130395</v>
      </c>
      <c r="C778" t="str">
        <f t="shared" ca="1" si="110"/>
        <v>motocykl</v>
      </c>
      <c r="D778">
        <f t="shared" ca="1" si="111"/>
        <v>55</v>
      </c>
      <c r="E778" t="str">
        <f t="shared" ca="1" si="112"/>
        <v>ne</v>
      </c>
      <c r="F778" t="str">
        <f t="shared" ca="1" si="113"/>
        <v>bílá</v>
      </c>
      <c r="G778" s="3">
        <f t="shared" ca="1" si="114"/>
        <v>93</v>
      </c>
      <c r="H778" s="4">
        <f t="shared" ca="1" si="115"/>
        <v>27</v>
      </c>
      <c r="I778" t="str">
        <f t="shared" ca="1" si="116"/>
        <v>nulová</v>
      </c>
    </row>
    <row r="779" spans="1:9" x14ac:dyDescent="0.25">
      <c r="A779" s="1">
        <f t="shared" ca="1" si="108"/>
        <v>43377</v>
      </c>
      <c r="B779" s="2">
        <f t="shared" ca="1" si="109"/>
        <v>0.69154295184055969</v>
      </c>
      <c r="C779" t="str">
        <f t="shared" ca="1" si="110"/>
        <v>osobní</v>
      </c>
      <c r="D779">
        <f t="shared" ca="1" si="111"/>
        <v>83</v>
      </c>
      <c r="E779" t="str">
        <f t="shared" ca="1" si="112"/>
        <v>ano</v>
      </c>
      <c r="F779" t="str">
        <f t="shared" ca="1" si="113"/>
        <v>bílá</v>
      </c>
      <c r="G779" s="3">
        <f t="shared" ca="1" si="114"/>
        <v>91</v>
      </c>
      <c r="H779" s="4">
        <f t="shared" ca="1" si="115"/>
        <v>2</v>
      </c>
      <c r="I779" t="str">
        <f t="shared" ca="1" si="116"/>
        <v>špatná</v>
      </c>
    </row>
    <row r="780" spans="1:9" x14ac:dyDescent="0.25">
      <c r="A780" s="1">
        <f t="shared" ca="1" si="108"/>
        <v>43392</v>
      </c>
      <c r="B780" s="2">
        <f t="shared" ca="1" si="109"/>
        <v>0.72240148389330805</v>
      </c>
      <c r="C780" t="str">
        <f t="shared" ca="1" si="110"/>
        <v>motocykl</v>
      </c>
      <c r="D780">
        <f t="shared" ca="1" si="111"/>
        <v>32</v>
      </c>
      <c r="E780" t="str">
        <f t="shared" ca="1" si="112"/>
        <v>ne</v>
      </c>
      <c r="F780" t="str">
        <f t="shared" ca="1" si="113"/>
        <v>bílá</v>
      </c>
      <c r="G780" s="3">
        <f t="shared" ca="1" si="114"/>
        <v>63</v>
      </c>
      <c r="H780" s="4">
        <f t="shared" ca="1" si="115"/>
        <v>30</v>
      </c>
      <c r="I780" t="str">
        <f t="shared" ca="1" si="116"/>
        <v>špatná</v>
      </c>
    </row>
    <row r="781" spans="1:9" x14ac:dyDescent="0.25">
      <c r="A781" s="1">
        <f t="shared" ca="1" si="108"/>
        <v>43380</v>
      </c>
      <c r="B781" s="2">
        <f t="shared" ca="1" si="109"/>
        <v>0.35692743384051451</v>
      </c>
      <c r="C781" t="str">
        <f t="shared" ca="1" si="110"/>
        <v>osobní</v>
      </c>
      <c r="D781">
        <f t="shared" ca="1" si="111"/>
        <v>39</v>
      </c>
      <c r="E781" t="str">
        <f t="shared" ca="1" si="112"/>
        <v>ne</v>
      </c>
      <c r="F781" t="str">
        <f t="shared" ca="1" si="113"/>
        <v>stříbrná</v>
      </c>
      <c r="G781" s="3">
        <f t="shared" ca="1" si="114"/>
        <v>70</v>
      </c>
      <c r="H781" s="4">
        <f t="shared" ca="1" si="115"/>
        <v>34</v>
      </c>
      <c r="I781" t="str">
        <f t="shared" ca="1" si="116"/>
        <v>špatná</v>
      </c>
    </row>
    <row r="782" spans="1:9" x14ac:dyDescent="0.25">
      <c r="A782" s="1">
        <f t="shared" ca="1" si="108"/>
        <v>43392</v>
      </c>
      <c r="B782" s="2">
        <f t="shared" ca="1" si="109"/>
        <v>0.88271380887509909</v>
      </c>
      <c r="C782" t="str">
        <f t="shared" ca="1" si="110"/>
        <v>nákladní</v>
      </c>
      <c r="D782">
        <f t="shared" ca="1" si="111"/>
        <v>124</v>
      </c>
      <c r="E782" t="str">
        <f t="shared" ca="1" si="112"/>
        <v>ano</v>
      </c>
      <c r="F782" t="str">
        <f t="shared" ca="1" si="113"/>
        <v>stříbrná</v>
      </c>
      <c r="G782" s="3">
        <f t="shared" ca="1" si="114"/>
        <v>84</v>
      </c>
      <c r="H782" s="4">
        <f t="shared" ca="1" si="115"/>
        <v>11</v>
      </c>
      <c r="I782" t="str">
        <f t="shared" ca="1" si="116"/>
        <v>výborná</v>
      </c>
    </row>
    <row r="783" spans="1:9" x14ac:dyDescent="0.25">
      <c r="A783" s="1">
        <f t="shared" ca="1" si="108"/>
        <v>43374</v>
      </c>
      <c r="B783" s="2">
        <f t="shared" ca="1" si="109"/>
        <v>0.65083284207077607</v>
      </c>
      <c r="C783" t="str">
        <f t="shared" ca="1" si="110"/>
        <v>osobní</v>
      </c>
      <c r="D783">
        <f t="shared" ca="1" si="111"/>
        <v>34</v>
      </c>
      <c r="E783" t="str">
        <f t="shared" ca="1" si="112"/>
        <v>ne</v>
      </c>
      <c r="F783" t="str">
        <f t="shared" ca="1" si="113"/>
        <v>bílá</v>
      </c>
      <c r="G783" s="3">
        <f t="shared" ca="1" si="114"/>
        <v>60</v>
      </c>
      <c r="H783" s="4">
        <f t="shared" ca="1" si="115"/>
        <v>-9</v>
      </c>
      <c r="I783" t="str">
        <f t="shared" ca="1" si="116"/>
        <v>nulová</v>
      </c>
    </row>
    <row r="784" spans="1:9" x14ac:dyDescent="0.25">
      <c r="A784" s="1">
        <f t="shared" ca="1" si="108"/>
        <v>43391</v>
      </c>
      <c r="B784" s="2">
        <f t="shared" ca="1" si="109"/>
        <v>0.93397757933918102</v>
      </c>
      <c r="C784" t="str">
        <f t="shared" ca="1" si="110"/>
        <v>osobní</v>
      </c>
      <c r="D784">
        <f t="shared" ca="1" si="111"/>
        <v>56</v>
      </c>
      <c r="E784" t="str">
        <f t="shared" ca="1" si="112"/>
        <v>ne</v>
      </c>
      <c r="F784" t="str">
        <f t="shared" ca="1" si="113"/>
        <v>stříbrná</v>
      </c>
      <c r="G784" s="3">
        <f t="shared" ca="1" si="114"/>
        <v>93</v>
      </c>
      <c r="H784" s="4">
        <f t="shared" ca="1" si="115"/>
        <v>-13</v>
      </c>
      <c r="I784" t="str">
        <f t="shared" ca="1" si="116"/>
        <v>výborná</v>
      </c>
    </row>
    <row r="785" spans="1:9" x14ac:dyDescent="0.25">
      <c r="A785" s="1">
        <f t="shared" ca="1" si="108"/>
        <v>43391</v>
      </c>
      <c r="B785" s="2">
        <f t="shared" ca="1" si="109"/>
        <v>0.85445318781575907</v>
      </c>
      <c r="C785" t="str">
        <f t="shared" ca="1" si="110"/>
        <v>motocykl</v>
      </c>
      <c r="D785">
        <f t="shared" ca="1" si="111"/>
        <v>53</v>
      </c>
      <c r="E785" t="str">
        <f t="shared" ca="1" si="112"/>
        <v>ne</v>
      </c>
      <c r="F785" t="str">
        <f t="shared" ca="1" si="113"/>
        <v>černá</v>
      </c>
      <c r="G785" s="3">
        <f t="shared" ca="1" si="114"/>
        <v>63</v>
      </c>
      <c r="H785" s="4">
        <f t="shared" ca="1" si="115"/>
        <v>-20</v>
      </c>
      <c r="I785" t="str">
        <f t="shared" ca="1" si="116"/>
        <v>nulová</v>
      </c>
    </row>
    <row r="786" spans="1:9" x14ac:dyDescent="0.25">
      <c r="A786" s="1">
        <f t="shared" ca="1" si="108"/>
        <v>43400</v>
      </c>
      <c r="B786" s="2">
        <f t="shared" ca="1" si="109"/>
        <v>0.69438295331662769</v>
      </c>
      <c r="C786" t="str">
        <f t="shared" ca="1" si="110"/>
        <v>motocykl</v>
      </c>
      <c r="D786">
        <f t="shared" ca="1" si="111"/>
        <v>118</v>
      </c>
      <c r="E786" t="str">
        <f t="shared" ca="1" si="112"/>
        <v>ano</v>
      </c>
      <c r="F786" t="str">
        <f t="shared" ca="1" si="113"/>
        <v>modrá</v>
      </c>
      <c r="G786" s="3">
        <f t="shared" ca="1" si="114"/>
        <v>81</v>
      </c>
      <c r="H786" s="4">
        <f t="shared" ca="1" si="115"/>
        <v>-1</v>
      </c>
      <c r="I786" t="str">
        <f t="shared" ca="1" si="116"/>
        <v>špatná</v>
      </c>
    </row>
    <row r="787" spans="1:9" x14ac:dyDescent="0.25">
      <c r="A787" s="1">
        <f t="shared" ca="1" si="108"/>
        <v>43397</v>
      </c>
      <c r="B787" s="2">
        <f t="shared" ca="1" si="109"/>
        <v>0.43919885409006398</v>
      </c>
      <c r="C787" t="str">
        <f t="shared" ca="1" si="110"/>
        <v>motocykl</v>
      </c>
      <c r="D787">
        <f t="shared" ca="1" si="111"/>
        <v>54</v>
      </c>
      <c r="E787" t="str">
        <f t="shared" ca="1" si="112"/>
        <v>ne</v>
      </c>
      <c r="F787" t="str">
        <f t="shared" ca="1" si="113"/>
        <v>šedá</v>
      </c>
      <c r="G787" s="3">
        <f t="shared" ca="1" si="114"/>
        <v>78</v>
      </c>
      <c r="H787" s="4">
        <f t="shared" ca="1" si="115"/>
        <v>35</v>
      </c>
      <c r="I787" t="str">
        <f t="shared" ca="1" si="116"/>
        <v>výborná</v>
      </c>
    </row>
    <row r="788" spans="1:9" x14ac:dyDescent="0.25">
      <c r="A788" s="1">
        <f t="shared" ca="1" si="108"/>
        <v>43391</v>
      </c>
      <c r="B788" s="2">
        <f t="shared" ca="1" si="109"/>
        <v>0.49356317083841905</v>
      </c>
      <c r="C788" t="str">
        <f t="shared" ca="1" si="110"/>
        <v>kolo</v>
      </c>
      <c r="D788">
        <f t="shared" ca="1" si="111"/>
        <v>165</v>
      </c>
      <c r="E788" t="str">
        <f t="shared" ca="1" si="112"/>
        <v>ano</v>
      </c>
      <c r="F788" t="str">
        <f t="shared" ca="1" si="113"/>
        <v>stříbrná</v>
      </c>
      <c r="G788" s="3">
        <f t="shared" ca="1" si="114"/>
        <v>94</v>
      </c>
      <c r="H788" s="4">
        <f t="shared" ca="1" si="115"/>
        <v>25</v>
      </c>
      <c r="I788" t="str">
        <f t="shared" ca="1" si="116"/>
        <v>nulová</v>
      </c>
    </row>
    <row r="789" spans="1:9" x14ac:dyDescent="0.25">
      <c r="A789" s="1">
        <f t="shared" ca="1" si="108"/>
        <v>43377</v>
      </c>
      <c r="B789" s="2">
        <f t="shared" ca="1" si="109"/>
        <v>0.13392684911832242</v>
      </c>
      <c r="C789" t="str">
        <f t="shared" ca="1" si="110"/>
        <v>kolo</v>
      </c>
      <c r="D789">
        <f t="shared" ca="1" si="111"/>
        <v>111</v>
      </c>
      <c r="E789" t="str">
        <f t="shared" ca="1" si="112"/>
        <v>ano</v>
      </c>
      <c r="F789" t="str">
        <f t="shared" ca="1" si="113"/>
        <v>zelená</v>
      </c>
      <c r="G789" s="3">
        <f t="shared" ca="1" si="114"/>
        <v>92</v>
      </c>
      <c r="H789" s="4">
        <f t="shared" ca="1" si="115"/>
        <v>-10</v>
      </c>
      <c r="I789" t="str">
        <f t="shared" ca="1" si="116"/>
        <v>nulová</v>
      </c>
    </row>
    <row r="790" spans="1:9" x14ac:dyDescent="0.25">
      <c r="A790" s="1">
        <f t="shared" ca="1" si="108"/>
        <v>43384</v>
      </c>
      <c r="B790" s="2">
        <f t="shared" ca="1" si="109"/>
        <v>0.21067388148524524</v>
      </c>
      <c r="C790" t="str">
        <f t="shared" ca="1" si="110"/>
        <v>nákladní</v>
      </c>
      <c r="D790">
        <f t="shared" ca="1" si="111"/>
        <v>168</v>
      </c>
      <c r="E790" t="str">
        <f t="shared" ca="1" si="112"/>
        <v>ano</v>
      </c>
      <c r="F790" t="str">
        <f t="shared" ca="1" si="113"/>
        <v>šedá</v>
      </c>
      <c r="G790" s="3">
        <f t="shared" ca="1" si="114"/>
        <v>75</v>
      </c>
      <c r="H790" s="4">
        <f t="shared" ca="1" si="115"/>
        <v>19</v>
      </c>
      <c r="I790" t="str">
        <f t="shared" ca="1" si="116"/>
        <v>špatná</v>
      </c>
    </row>
    <row r="791" spans="1:9" x14ac:dyDescent="0.25">
      <c r="A791" s="1">
        <f t="shared" ca="1" si="108"/>
        <v>43394</v>
      </c>
      <c r="B791" s="2">
        <f t="shared" ca="1" si="109"/>
        <v>0.67683152295020743</v>
      </c>
      <c r="C791" t="str">
        <f t="shared" ca="1" si="110"/>
        <v>kolo</v>
      </c>
      <c r="D791">
        <f t="shared" ca="1" si="111"/>
        <v>120</v>
      </c>
      <c r="E791" t="str">
        <f t="shared" ca="1" si="112"/>
        <v>ano</v>
      </c>
      <c r="F791" t="str">
        <f t="shared" ca="1" si="113"/>
        <v>modrá</v>
      </c>
      <c r="G791" s="3">
        <f t="shared" ca="1" si="114"/>
        <v>93</v>
      </c>
      <c r="H791" s="4">
        <f t="shared" ca="1" si="115"/>
        <v>34</v>
      </c>
      <c r="I791" t="str">
        <f t="shared" ca="1" si="116"/>
        <v>nulová</v>
      </c>
    </row>
    <row r="792" spans="1:9" x14ac:dyDescent="0.25">
      <c r="A792" s="1">
        <f t="shared" ca="1" si="108"/>
        <v>43383</v>
      </c>
      <c r="B792" s="2">
        <f t="shared" ca="1" si="109"/>
        <v>0.91578627131351731</v>
      </c>
      <c r="C792" t="str">
        <f t="shared" ca="1" si="110"/>
        <v>osobní</v>
      </c>
      <c r="D792">
        <f t="shared" ca="1" si="111"/>
        <v>102</v>
      </c>
      <c r="E792" t="str">
        <f t="shared" ca="1" si="112"/>
        <v>ano</v>
      </c>
      <c r="F792" t="str">
        <f t="shared" ca="1" si="113"/>
        <v>šedá</v>
      </c>
      <c r="G792" s="3">
        <f t="shared" ca="1" si="114"/>
        <v>63</v>
      </c>
      <c r="H792" s="4">
        <f t="shared" ca="1" si="115"/>
        <v>29</v>
      </c>
      <c r="I792" t="str">
        <f t="shared" ca="1" si="116"/>
        <v>nulová</v>
      </c>
    </row>
    <row r="793" spans="1:9" x14ac:dyDescent="0.25">
      <c r="A793" s="1">
        <f t="shared" ca="1" si="108"/>
        <v>43378</v>
      </c>
      <c r="B793" s="2">
        <f t="shared" ca="1" si="109"/>
        <v>0.71636048755828685</v>
      </c>
      <c r="C793" t="str">
        <f t="shared" ca="1" si="110"/>
        <v>motocykl</v>
      </c>
      <c r="D793">
        <f t="shared" ca="1" si="111"/>
        <v>89</v>
      </c>
      <c r="E793" t="str">
        <f t="shared" ca="1" si="112"/>
        <v>ano</v>
      </c>
      <c r="F793" t="str">
        <f t="shared" ca="1" si="113"/>
        <v>černá</v>
      </c>
      <c r="G793" s="3">
        <f t="shared" ca="1" si="114"/>
        <v>72</v>
      </c>
      <c r="H793" s="4">
        <f t="shared" ca="1" si="115"/>
        <v>-17</v>
      </c>
      <c r="I793" t="str">
        <f t="shared" ca="1" si="116"/>
        <v>špatná</v>
      </c>
    </row>
    <row r="794" spans="1:9" x14ac:dyDescent="0.25">
      <c r="A794" s="1">
        <f t="shared" ca="1" si="108"/>
        <v>43381</v>
      </c>
      <c r="B794" s="2">
        <f t="shared" ca="1" si="109"/>
        <v>0.94073256729685195</v>
      </c>
      <c r="C794" t="str">
        <f t="shared" ca="1" si="110"/>
        <v>kolo</v>
      </c>
      <c r="D794">
        <f t="shared" ca="1" si="111"/>
        <v>168</v>
      </c>
      <c r="E794" t="str">
        <f t="shared" ca="1" si="112"/>
        <v>ano</v>
      </c>
      <c r="F794" t="str">
        <f t="shared" ca="1" si="113"/>
        <v>šedá</v>
      </c>
      <c r="G794" s="3">
        <f t="shared" ca="1" si="114"/>
        <v>60</v>
      </c>
      <c r="H794" s="4">
        <f t="shared" ca="1" si="115"/>
        <v>27</v>
      </c>
      <c r="I794" t="str">
        <f t="shared" ca="1" si="116"/>
        <v>dobrá</v>
      </c>
    </row>
    <row r="795" spans="1:9" x14ac:dyDescent="0.25">
      <c r="A795" s="1">
        <f t="shared" ca="1" si="108"/>
        <v>43393</v>
      </c>
      <c r="B795" s="2">
        <f t="shared" ca="1" si="109"/>
        <v>0.19617538540191393</v>
      </c>
      <c r="C795" t="str">
        <f t="shared" ca="1" si="110"/>
        <v>kolo</v>
      </c>
      <c r="D795">
        <f t="shared" ca="1" si="111"/>
        <v>132</v>
      </c>
      <c r="E795" t="str">
        <f t="shared" ca="1" si="112"/>
        <v>ano</v>
      </c>
      <c r="F795" t="str">
        <f t="shared" ca="1" si="113"/>
        <v>bílá</v>
      </c>
      <c r="G795" s="3">
        <f t="shared" ca="1" si="114"/>
        <v>62</v>
      </c>
      <c r="H795" s="4">
        <f t="shared" ca="1" si="115"/>
        <v>-15</v>
      </c>
      <c r="I795" t="str">
        <f t="shared" ca="1" si="116"/>
        <v>výborná</v>
      </c>
    </row>
    <row r="796" spans="1:9" x14ac:dyDescent="0.25">
      <c r="A796" s="1">
        <f t="shared" ca="1" si="108"/>
        <v>43381</v>
      </c>
      <c r="B796" s="2">
        <f t="shared" ca="1" si="109"/>
        <v>0.48305900566360394</v>
      </c>
      <c r="C796" t="str">
        <f t="shared" ca="1" si="110"/>
        <v>nákladní</v>
      </c>
      <c r="D796">
        <f t="shared" ca="1" si="111"/>
        <v>113</v>
      </c>
      <c r="E796" t="str">
        <f t="shared" ca="1" si="112"/>
        <v>ano</v>
      </c>
      <c r="F796" t="str">
        <f t="shared" ca="1" si="113"/>
        <v>šedá</v>
      </c>
      <c r="G796" s="3">
        <f t="shared" ca="1" si="114"/>
        <v>64</v>
      </c>
      <c r="H796" s="4">
        <f t="shared" ca="1" si="115"/>
        <v>38</v>
      </c>
      <c r="I796" t="str">
        <f t="shared" ca="1" si="116"/>
        <v>dobrá</v>
      </c>
    </row>
    <row r="797" spans="1:9" x14ac:dyDescent="0.25">
      <c r="A797" s="1">
        <f t="shared" ca="1" si="108"/>
        <v>43386</v>
      </c>
      <c r="B797" s="2">
        <f t="shared" ca="1" si="109"/>
        <v>0.47308798442754918</v>
      </c>
      <c r="C797" t="str">
        <f t="shared" ca="1" si="110"/>
        <v>osobní</v>
      </c>
      <c r="D797">
        <f t="shared" ca="1" si="111"/>
        <v>57</v>
      </c>
      <c r="E797" t="str">
        <f t="shared" ca="1" si="112"/>
        <v>ano</v>
      </c>
      <c r="F797" t="str">
        <f t="shared" ca="1" si="113"/>
        <v>stříbrná</v>
      </c>
      <c r="G797" s="3">
        <f t="shared" ca="1" si="114"/>
        <v>78</v>
      </c>
      <c r="H797" s="4">
        <f t="shared" ca="1" si="115"/>
        <v>7</v>
      </c>
      <c r="I797" t="str">
        <f t="shared" ca="1" si="116"/>
        <v>dobrá</v>
      </c>
    </row>
    <row r="798" spans="1:9" x14ac:dyDescent="0.25">
      <c r="A798" s="1">
        <f t="shared" ca="1" si="108"/>
        <v>43382</v>
      </c>
      <c r="B798" s="2">
        <f t="shared" ca="1" si="109"/>
        <v>3.1547787566980068E-2</v>
      </c>
      <c r="C798" t="str">
        <f t="shared" ca="1" si="110"/>
        <v>kolo</v>
      </c>
      <c r="D798">
        <f t="shared" ca="1" si="111"/>
        <v>153</v>
      </c>
      <c r="E798" t="str">
        <f t="shared" ca="1" si="112"/>
        <v>ano</v>
      </c>
      <c r="F798" t="str">
        <f t="shared" ca="1" si="113"/>
        <v>stříbrná</v>
      </c>
      <c r="G798" s="3">
        <f t="shared" ca="1" si="114"/>
        <v>79</v>
      </c>
      <c r="H798" s="4">
        <f t="shared" ca="1" si="115"/>
        <v>38</v>
      </c>
      <c r="I798" t="str">
        <f t="shared" ca="1" si="116"/>
        <v>výborná</v>
      </c>
    </row>
    <row r="799" spans="1:9" x14ac:dyDescent="0.25">
      <c r="A799" s="1">
        <f t="shared" ca="1" si="108"/>
        <v>43396</v>
      </c>
      <c r="B799" s="2">
        <f t="shared" ca="1" si="109"/>
        <v>0.98976119847867694</v>
      </c>
      <c r="C799" t="str">
        <f t="shared" ca="1" si="110"/>
        <v>motocykl</v>
      </c>
      <c r="D799">
        <f t="shared" ca="1" si="111"/>
        <v>60</v>
      </c>
      <c r="E799" t="str">
        <f t="shared" ca="1" si="112"/>
        <v>ano</v>
      </c>
      <c r="F799" t="str">
        <f t="shared" ca="1" si="113"/>
        <v>černá</v>
      </c>
      <c r="G799" s="3">
        <f t="shared" ca="1" si="114"/>
        <v>84</v>
      </c>
      <c r="H799" s="4">
        <f t="shared" ca="1" si="115"/>
        <v>25</v>
      </c>
      <c r="I799" t="str">
        <f t="shared" ca="1" si="116"/>
        <v>špatná</v>
      </c>
    </row>
    <row r="800" spans="1:9" x14ac:dyDescent="0.25">
      <c r="A800" s="1">
        <f t="shared" ca="1" si="108"/>
        <v>43381</v>
      </c>
      <c r="B800" s="2">
        <f t="shared" ca="1" si="109"/>
        <v>0.41816861812382544</v>
      </c>
      <c r="C800" t="str">
        <f t="shared" ca="1" si="110"/>
        <v>osobní</v>
      </c>
      <c r="D800">
        <f t="shared" ca="1" si="111"/>
        <v>87</v>
      </c>
      <c r="E800" t="str">
        <f t="shared" ca="1" si="112"/>
        <v>ano</v>
      </c>
      <c r="F800" t="str">
        <f t="shared" ca="1" si="113"/>
        <v>modrá</v>
      </c>
      <c r="G800" s="3">
        <f t="shared" ca="1" si="114"/>
        <v>84</v>
      </c>
      <c r="H800" s="4">
        <f t="shared" ca="1" si="115"/>
        <v>28</v>
      </c>
      <c r="I800" t="str">
        <f t="shared" ca="1" si="116"/>
        <v>špatná</v>
      </c>
    </row>
    <row r="801" spans="1:9" x14ac:dyDescent="0.25">
      <c r="A801" s="1">
        <f t="shared" ca="1" si="108"/>
        <v>43378</v>
      </c>
      <c r="B801" s="2">
        <f t="shared" ca="1" si="109"/>
        <v>0.98864730232254627</v>
      </c>
      <c r="C801" t="str">
        <f t="shared" ca="1" si="110"/>
        <v>kolo</v>
      </c>
      <c r="D801">
        <f t="shared" ca="1" si="111"/>
        <v>92</v>
      </c>
      <c r="E801" t="str">
        <f t="shared" ca="1" si="112"/>
        <v>ano</v>
      </c>
      <c r="F801" t="str">
        <f t="shared" ca="1" si="113"/>
        <v>stříbrná</v>
      </c>
      <c r="G801" s="3">
        <f t="shared" ca="1" si="114"/>
        <v>91</v>
      </c>
      <c r="H801" s="4">
        <f t="shared" ca="1" si="115"/>
        <v>-1</v>
      </c>
      <c r="I801" t="str">
        <f t="shared" ca="1" si="116"/>
        <v>špatná</v>
      </c>
    </row>
    <row r="802" spans="1:9" x14ac:dyDescent="0.25">
      <c r="A802" s="1">
        <f t="shared" ca="1" si="108"/>
        <v>43385</v>
      </c>
      <c r="B802" s="2">
        <f t="shared" ca="1" si="109"/>
        <v>0.55745103421441911</v>
      </c>
      <c r="C802" t="str">
        <f t="shared" ca="1" si="110"/>
        <v>osobní</v>
      </c>
      <c r="D802">
        <f t="shared" ca="1" si="111"/>
        <v>104</v>
      </c>
      <c r="E802" t="str">
        <f t="shared" ca="1" si="112"/>
        <v>ano</v>
      </c>
      <c r="F802" t="str">
        <f t="shared" ca="1" si="113"/>
        <v>černá</v>
      </c>
      <c r="G802" s="3">
        <f t="shared" ca="1" si="114"/>
        <v>76</v>
      </c>
      <c r="H802" s="4">
        <f t="shared" ca="1" si="115"/>
        <v>28</v>
      </c>
      <c r="I802" t="str">
        <f t="shared" ca="1" si="116"/>
        <v>nulová</v>
      </c>
    </row>
    <row r="803" spans="1:9" x14ac:dyDescent="0.25">
      <c r="A803" s="1">
        <f t="shared" ca="1" si="108"/>
        <v>43380</v>
      </c>
      <c r="B803" s="2">
        <f t="shared" ca="1" si="109"/>
        <v>7.6954760975274539E-2</v>
      </c>
      <c r="C803" t="str">
        <f t="shared" ca="1" si="110"/>
        <v>nákladní</v>
      </c>
      <c r="D803">
        <f t="shared" ca="1" si="111"/>
        <v>108</v>
      </c>
      <c r="E803" t="str">
        <f t="shared" ca="1" si="112"/>
        <v>ano</v>
      </c>
      <c r="F803" t="str">
        <f t="shared" ca="1" si="113"/>
        <v>šedá</v>
      </c>
      <c r="G803" s="3">
        <f t="shared" ca="1" si="114"/>
        <v>77</v>
      </c>
      <c r="H803" s="4">
        <f t="shared" ca="1" si="115"/>
        <v>25</v>
      </c>
      <c r="I803" t="str">
        <f t="shared" ca="1" si="116"/>
        <v>dobrá</v>
      </c>
    </row>
    <row r="804" spans="1:9" x14ac:dyDescent="0.25">
      <c r="A804" s="1">
        <f t="shared" ca="1" si="108"/>
        <v>43395</v>
      </c>
      <c r="B804" s="2">
        <f t="shared" ca="1" si="109"/>
        <v>0.29998842778959189</v>
      </c>
      <c r="C804" t="str">
        <f t="shared" ca="1" si="110"/>
        <v>nákladní</v>
      </c>
      <c r="D804">
        <f t="shared" ca="1" si="111"/>
        <v>117</v>
      </c>
      <c r="E804" t="str">
        <f t="shared" ca="1" si="112"/>
        <v>ano</v>
      </c>
      <c r="F804" t="str">
        <f t="shared" ca="1" si="113"/>
        <v>červená</v>
      </c>
      <c r="G804" s="3">
        <f t="shared" ca="1" si="114"/>
        <v>86</v>
      </c>
      <c r="H804" s="4">
        <f t="shared" ca="1" si="115"/>
        <v>33</v>
      </c>
      <c r="I804" t="str">
        <f t="shared" ca="1" si="116"/>
        <v>nulová</v>
      </c>
    </row>
    <row r="805" spans="1:9" x14ac:dyDescent="0.25">
      <c r="A805" s="1">
        <f t="shared" ca="1" si="108"/>
        <v>43376</v>
      </c>
      <c r="B805" s="2">
        <f t="shared" ca="1" si="109"/>
        <v>0.158264950489588</v>
      </c>
      <c r="C805" t="str">
        <f t="shared" ca="1" si="110"/>
        <v>kolo</v>
      </c>
      <c r="D805">
        <f t="shared" ca="1" si="111"/>
        <v>114</v>
      </c>
      <c r="E805" t="str">
        <f t="shared" ca="1" si="112"/>
        <v>ano</v>
      </c>
      <c r="F805" t="str">
        <f t="shared" ca="1" si="113"/>
        <v>modrá</v>
      </c>
      <c r="G805" s="3">
        <f t="shared" ca="1" si="114"/>
        <v>72</v>
      </c>
      <c r="H805" s="4">
        <f t="shared" ca="1" si="115"/>
        <v>-16</v>
      </c>
      <c r="I805" t="str">
        <f t="shared" ca="1" si="116"/>
        <v>nulová</v>
      </c>
    </row>
    <row r="806" spans="1:9" x14ac:dyDescent="0.25">
      <c r="A806" s="1">
        <f t="shared" ca="1" si="108"/>
        <v>43392</v>
      </c>
      <c r="B806" s="2">
        <f t="shared" ca="1" si="109"/>
        <v>0.83045376361628498</v>
      </c>
      <c r="C806" t="str">
        <f t="shared" ca="1" si="110"/>
        <v>nákladní</v>
      </c>
      <c r="D806">
        <f t="shared" ca="1" si="111"/>
        <v>95</v>
      </c>
      <c r="E806" t="str">
        <f t="shared" ca="1" si="112"/>
        <v>ano</v>
      </c>
      <c r="F806" t="str">
        <f t="shared" ca="1" si="113"/>
        <v>zelená</v>
      </c>
      <c r="G806" s="3">
        <f t="shared" ca="1" si="114"/>
        <v>72</v>
      </c>
      <c r="H806" s="4">
        <f t="shared" ca="1" si="115"/>
        <v>8</v>
      </c>
      <c r="I806" t="str">
        <f t="shared" ca="1" si="116"/>
        <v>výborná</v>
      </c>
    </row>
    <row r="807" spans="1:9" x14ac:dyDescent="0.25">
      <c r="A807" s="1">
        <f t="shared" ca="1" si="108"/>
        <v>43391</v>
      </c>
      <c r="B807" s="2">
        <f t="shared" ca="1" si="109"/>
        <v>0.82660936359054571</v>
      </c>
      <c r="C807" t="str">
        <f t="shared" ca="1" si="110"/>
        <v>motocykl</v>
      </c>
      <c r="D807">
        <f t="shared" ca="1" si="111"/>
        <v>39</v>
      </c>
      <c r="E807" t="str">
        <f t="shared" ca="1" si="112"/>
        <v>ne</v>
      </c>
      <c r="F807" t="str">
        <f t="shared" ca="1" si="113"/>
        <v>červená</v>
      </c>
      <c r="G807" s="3">
        <f t="shared" ca="1" si="114"/>
        <v>68</v>
      </c>
      <c r="H807" s="4">
        <f t="shared" ca="1" si="115"/>
        <v>-10</v>
      </c>
      <c r="I807" t="str">
        <f t="shared" ca="1" si="116"/>
        <v>dobrá</v>
      </c>
    </row>
    <row r="808" spans="1:9" x14ac:dyDescent="0.25">
      <c r="A808" s="1">
        <f t="shared" ca="1" si="108"/>
        <v>43388</v>
      </c>
      <c r="B808" s="2">
        <f t="shared" ca="1" si="109"/>
        <v>0.46856706294707917</v>
      </c>
      <c r="C808" t="str">
        <f t="shared" ca="1" si="110"/>
        <v>kolo</v>
      </c>
      <c r="D808">
        <f t="shared" ca="1" si="111"/>
        <v>74</v>
      </c>
      <c r="E808" t="str">
        <f t="shared" ca="1" si="112"/>
        <v>ano</v>
      </c>
      <c r="F808" t="str">
        <f t="shared" ca="1" si="113"/>
        <v>šedá</v>
      </c>
      <c r="G808" s="3">
        <f t="shared" ca="1" si="114"/>
        <v>62</v>
      </c>
      <c r="H808" s="4">
        <f t="shared" ca="1" si="115"/>
        <v>15</v>
      </c>
      <c r="I808" t="str">
        <f t="shared" ca="1" si="116"/>
        <v>špatná</v>
      </c>
    </row>
    <row r="809" spans="1:9" x14ac:dyDescent="0.25">
      <c r="A809" s="1">
        <f t="shared" ca="1" si="108"/>
        <v>43395</v>
      </c>
      <c r="B809" s="2">
        <f t="shared" ca="1" si="109"/>
        <v>0.53413180909686064</v>
      </c>
      <c r="C809" t="str">
        <f t="shared" ca="1" si="110"/>
        <v>motocykl</v>
      </c>
      <c r="D809">
        <f t="shared" ca="1" si="111"/>
        <v>101</v>
      </c>
      <c r="E809" t="str">
        <f t="shared" ca="1" si="112"/>
        <v>ano</v>
      </c>
      <c r="F809" t="str">
        <f t="shared" ca="1" si="113"/>
        <v>červená</v>
      </c>
      <c r="G809" s="3">
        <f t="shared" ca="1" si="114"/>
        <v>88</v>
      </c>
      <c r="H809" s="4">
        <f t="shared" ca="1" si="115"/>
        <v>10</v>
      </c>
      <c r="I809" t="str">
        <f t="shared" ca="1" si="116"/>
        <v>špatná</v>
      </c>
    </row>
    <row r="810" spans="1:9" x14ac:dyDescent="0.25">
      <c r="A810" s="1">
        <f t="shared" ca="1" si="108"/>
        <v>43382</v>
      </c>
      <c r="B810" s="2">
        <f t="shared" ca="1" si="109"/>
        <v>0.53929234684205762</v>
      </c>
      <c r="C810" t="str">
        <f t="shared" ca="1" si="110"/>
        <v>nákladní</v>
      </c>
      <c r="D810">
        <f t="shared" ca="1" si="111"/>
        <v>46</v>
      </c>
      <c r="E810" t="str">
        <f t="shared" ca="1" si="112"/>
        <v>ne</v>
      </c>
      <c r="F810" t="str">
        <f t="shared" ca="1" si="113"/>
        <v>červená</v>
      </c>
      <c r="G810" s="3">
        <f t="shared" ca="1" si="114"/>
        <v>88</v>
      </c>
      <c r="H810" s="4">
        <f t="shared" ca="1" si="115"/>
        <v>3</v>
      </c>
      <c r="I810" t="str">
        <f t="shared" ca="1" si="116"/>
        <v>dobrá</v>
      </c>
    </row>
    <row r="811" spans="1:9" x14ac:dyDescent="0.25">
      <c r="A811" s="1">
        <f t="shared" ca="1" si="108"/>
        <v>43391</v>
      </c>
      <c r="B811" s="2">
        <f t="shared" ca="1" si="109"/>
        <v>8.6785958878005665E-2</v>
      </c>
      <c r="C811" t="str">
        <f t="shared" ca="1" si="110"/>
        <v>kolo</v>
      </c>
      <c r="D811">
        <f t="shared" ca="1" si="111"/>
        <v>38</v>
      </c>
      <c r="E811" t="str">
        <f t="shared" ca="1" si="112"/>
        <v>ne</v>
      </c>
      <c r="F811" t="str">
        <f t="shared" ca="1" si="113"/>
        <v>černá</v>
      </c>
      <c r="G811" s="3">
        <f t="shared" ca="1" si="114"/>
        <v>68</v>
      </c>
      <c r="H811" s="4">
        <f t="shared" ca="1" si="115"/>
        <v>-9</v>
      </c>
      <c r="I811" t="str">
        <f t="shared" ca="1" si="116"/>
        <v>dobrá</v>
      </c>
    </row>
    <row r="812" spans="1:9" x14ac:dyDescent="0.25">
      <c r="A812" s="1">
        <f t="shared" ca="1" si="108"/>
        <v>43377</v>
      </c>
      <c r="B812" s="2">
        <f t="shared" ca="1" si="109"/>
        <v>0.57424499264248552</v>
      </c>
      <c r="C812" t="str">
        <f t="shared" ca="1" si="110"/>
        <v>motocykl</v>
      </c>
      <c r="D812">
        <f t="shared" ca="1" si="111"/>
        <v>154</v>
      </c>
      <c r="E812" t="str">
        <f t="shared" ca="1" si="112"/>
        <v>ano</v>
      </c>
      <c r="F812" t="str">
        <f t="shared" ca="1" si="113"/>
        <v>modrá</v>
      </c>
      <c r="G812" s="3">
        <f t="shared" ca="1" si="114"/>
        <v>69</v>
      </c>
      <c r="H812" s="4">
        <f t="shared" ca="1" si="115"/>
        <v>25</v>
      </c>
      <c r="I812" t="str">
        <f t="shared" ca="1" si="116"/>
        <v>výborná</v>
      </c>
    </row>
    <row r="813" spans="1:9" x14ac:dyDescent="0.25">
      <c r="A813" s="1">
        <f t="shared" ca="1" si="108"/>
        <v>43397</v>
      </c>
      <c r="B813" s="2">
        <f t="shared" ca="1" si="109"/>
        <v>0.98441382415433654</v>
      </c>
      <c r="C813" t="str">
        <f t="shared" ca="1" si="110"/>
        <v>nákladní</v>
      </c>
      <c r="D813">
        <f t="shared" ca="1" si="111"/>
        <v>45</v>
      </c>
      <c r="E813" t="str">
        <f t="shared" ca="1" si="112"/>
        <v>ne</v>
      </c>
      <c r="F813" t="str">
        <f t="shared" ca="1" si="113"/>
        <v>modrá</v>
      </c>
      <c r="G813" s="3">
        <f t="shared" ca="1" si="114"/>
        <v>63</v>
      </c>
      <c r="H813" s="4">
        <f t="shared" ca="1" si="115"/>
        <v>11</v>
      </c>
      <c r="I813" t="str">
        <f t="shared" ca="1" si="116"/>
        <v>dobrá</v>
      </c>
    </row>
    <row r="814" spans="1:9" x14ac:dyDescent="0.25">
      <c r="A814" s="1">
        <f t="shared" ca="1" si="108"/>
        <v>43394</v>
      </c>
      <c r="B814" s="2">
        <f t="shared" ca="1" si="109"/>
        <v>0.40548219178247802</v>
      </c>
      <c r="C814" t="str">
        <f t="shared" ca="1" si="110"/>
        <v>nákladní</v>
      </c>
      <c r="D814">
        <f t="shared" ca="1" si="111"/>
        <v>50</v>
      </c>
      <c r="E814" t="str">
        <f t="shared" ca="1" si="112"/>
        <v>ne</v>
      </c>
      <c r="F814" t="str">
        <f t="shared" ca="1" si="113"/>
        <v>černá</v>
      </c>
      <c r="G814" s="3">
        <f t="shared" ca="1" si="114"/>
        <v>79</v>
      </c>
      <c r="H814" s="4">
        <f t="shared" ca="1" si="115"/>
        <v>28</v>
      </c>
      <c r="I814" t="str">
        <f t="shared" ca="1" si="116"/>
        <v>nulová</v>
      </c>
    </row>
    <row r="815" spans="1:9" x14ac:dyDescent="0.25">
      <c r="A815" s="1">
        <f t="shared" ca="1" si="108"/>
        <v>43389</v>
      </c>
      <c r="B815" s="2">
        <f t="shared" ca="1" si="109"/>
        <v>0.72444444900822103</v>
      </c>
      <c r="C815" t="str">
        <f t="shared" ca="1" si="110"/>
        <v>nákladní</v>
      </c>
      <c r="D815">
        <f t="shared" ca="1" si="111"/>
        <v>56</v>
      </c>
      <c r="E815" t="str">
        <f t="shared" ca="1" si="112"/>
        <v>ne</v>
      </c>
      <c r="F815" t="str">
        <f t="shared" ca="1" si="113"/>
        <v>černá</v>
      </c>
      <c r="G815" s="3">
        <f t="shared" ca="1" si="114"/>
        <v>63</v>
      </c>
      <c r="H815" s="4">
        <f t="shared" ca="1" si="115"/>
        <v>-11</v>
      </c>
      <c r="I815" t="str">
        <f t="shared" ca="1" si="116"/>
        <v>výborná</v>
      </c>
    </row>
    <row r="816" spans="1:9" x14ac:dyDescent="0.25">
      <c r="A816" s="1">
        <f t="shared" ca="1" si="108"/>
        <v>43388</v>
      </c>
      <c r="B816" s="2">
        <f t="shared" ca="1" si="109"/>
        <v>0.86107519205853456</v>
      </c>
      <c r="C816" t="str">
        <f t="shared" ca="1" si="110"/>
        <v>nákladní</v>
      </c>
      <c r="D816">
        <f t="shared" ca="1" si="111"/>
        <v>76</v>
      </c>
      <c r="E816" t="str">
        <f t="shared" ca="1" si="112"/>
        <v>ano</v>
      </c>
      <c r="F816" t="str">
        <f t="shared" ca="1" si="113"/>
        <v>bílá</v>
      </c>
      <c r="G816" s="3">
        <f t="shared" ca="1" si="114"/>
        <v>91</v>
      </c>
      <c r="H816" s="4">
        <f t="shared" ca="1" si="115"/>
        <v>3</v>
      </c>
      <c r="I816" t="str">
        <f t="shared" ca="1" si="116"/>
        <v>nulová</v>
      </c>
    </row>
    <row r="817" spans="1:9" x14ac:dyDescent="0.25">
      <c r="A817" s="1">
        <f t="shared" ca="1" si="108"/>
        <v>43379</v>
      </c>
      <c r="B817" s="2">
        <f t="shared" ca="1" si="109"/>
        <v>0.40317801703618705</v>
      </c>
      <c r="C817" t="str">
        <f t="shared" ca="1" si="110"/>
        <v>osobní</v>
      </c>
      <c r="D817">
        <f t="shared" ca="1" si="111"/>
        <v>98</v>
      </c>
      <c r="E817" t="str">
        <f t="shared" ca="1" si="112"/>
        <v>ano</v>
      </c>
      <c r="F817" t="str">
        <f t="shared" ca="1" si="113"/>
        <v>černá</v>
      </c>
      <c r="G817" s="3">
        <f t="shared" ca="1" si="114"/>
        <v>65</v>
      </c>
      <c r="H817" s="4">
        <f t="shared" ca="1" si="115"/>
        <v>27</v>
      </c>
      <c r="I817" t="str">
        <f t="shared" ca="1" si="116"/>
        <v>nulová</v>
      </c>
    </row>
    <row r="818" spans="1:9" x14ac:dyDescent="0.25">
      <c r="A818" s="1">
        <f t="shared" ca="1" si="108"/>
        <v>43379</v>
      </c>
      <c r="B818" s="2">
        <f t="shared" ca="1" si="109"/>
        <v>0.98436838251568304</v>
      </c>
      <c r="C818" t="str">
        <f t="shared" ca="1" si="110"/>
        <v>osobní</v>
      </c>
      <c r="D818">
        <f t="shared" ca="1" si="111"/>
        <v>120</v>
      </c>
      <c r="E818" t="str">
        <f t="shared" ca="1" si="112"/>
        <v>ano</v>
      </c>
      <c r="F818" t="str">
        <f t="shared" ca="1" si="113"/>
        <v>černá</v>
      </c>
      <c r="G818" s="3">
        <f t="shared" ca="1" si="114"/>
        <v>93</v>
      </c>
      <c r="H818" s="4">
        <f t="shared" ca="1" si="115"/>
        <v>34</v>
      </c>
      <c r="I818" t="str">
        <f t="shared" ca="1" si="116"/>
        <v>špatná</v>
      </c>
    </row>
    <row r="819" spans="1:9" x14ac:dyDescent="0.25">
      <c r="A819" s="1">
        <f t="shared" ca="1" si="108"/>
        <v>43398</v>
      </c>
      <c r="B819" s="2">
        <f t="shared" ca="1" si="109"/>
        <v>0.9639115099661969</v>
      </c>
      <c r="C819" t="str">
        <f t="shared" ca="1" si="110"/>
        <v>motocykl</v>
      </c>
      <c r="D819">
        <f t="shared" ca="1" si="111"/>
        <v>99</v>
      </c>
      <c r="E819" t="str">
        <f t="shared" ca="1" si="112"/>
        <v>ano</v>
      </c>
      <c r="F819" t="str">
        <f t="shared" ca="1" si="113"/>
        <v>černá</v>
      </c>
      <c r="G819" s="3">
        <f t="shared" ca="1" si="114"/>
        <v>72</v>
      </c>
      <c r="H819" s="4">
        <f t="shared" ca="1" si="115"/>
        <v>-4</v>
      </c>
      <c r="I819" t="str">
        <f t="shared" ca="1" si="116"/>
        <v>nulová</v>
      </c>
    </row>
    <row r="820" spans="1:9" x14ac:dyDescent="0.25">
      <c r="A820" s="1">
        <f t="shared" ca="1" si="108"/>
        <v>43375</v>
      </c>
      <c r="B820" s="2">
        <f t="shared" ca="1" si="109"/>
        <v>0.73064157782184946</v>
      </c>
      <c r="C820" t="str">
        <f t="shared" ca="1" si="110"/>
        <v>nákladní</v>
      </c>
      <c r="D820">
        <f t="shared" ca="1" si="111"/>
        <v>157</v>
      </c>
      <c r="E820" t="str">
        <f t="shared" ca="1" si="112"/>
        <v>ano</v>
      </c>
      <c r="F820" t="str">
        <f t="shared" ca="1" si="113"/>
        <v>bílá</v>
      </c>
      <c r="G820" s="3">
        <f t="shared" ca="1" si="114"/>
        <v>67</v>
      </c>
      <c r="H820" s="4">
        <f t="shared" ca="1" si="115"/>
        <v>35</v>
      </c>
      <c r="I820" t="str">
        <f t="shared" ca="1" si="116"/>
        <v>dobrá</v>
      </c>
    </row>
    <row r="821" spans="1:9" x14ac:dyDescent="0.25">
      <c r="A821" s="1">
        <f t="shared" ca="1" si="108"/>
        <v>43395</v>
      </c>
      <c r="B821" s="2">
        <f t="shared" ca="1" si="109"/>
        <v>0.53597907214946361</v>
      </c>
      <c r="C821" t="str">
        <f t="shared" ca="1" si="110"/>
        <v>osobní</v>
      </c>
      <c r="D821">
        <f t="shared" ca="1" si="111"/>
        <v>110</v>
      </c>
      <c r="E821" t="str">
        <f t="shared" ca="1" si="112"/>
        <v>ano</v>
      </c>
      <c r="F821" t="str">
        <f t="shared" ca="1" si="113"/>
        <v>černá</v>
      </c>
      <c r="G821" s="3">
        <f t="shared" ca="1" si="114"/>
        <v>95</v>
      </c>
      <c r="H821" s="4">
        <f t="shared" ca="1" si="115"/>
        <v>21</v>
      </c>
      <c r="I821" t="str">
        <f t="shared" ca="1" si="116"/>
        <v>nulová</v>
      </c>
    </row>
    <row r="822" spans="1:9" x14ac:dyDescent="0.25">
      <c r="A822" s="1">
        <f t="shared" ca="1" si="108"/>
        <v>43398</v>
      </c>
      <c r="B822" s="2">
        <f t="shared" ca="1" si="109"/>
        <v>0.28851352310615574</v>
      </c>
      <c r="C822" t="str">
        <f t="shared" ca="1" si="110"/>
        <v>kolo</v>
      </c>
      <c r="D822">
        <f t="shared" ca="1" si="111"/>
        <v>61</v>
      </c>
      <c r="E822" t="str">
        <f t="shared" ca="1" si="112"/>
        <v>ano</v>
      </c>
      <c r="F822" t="str">
        <f t="shared" ca="1" si="113"/>
        <v>bílá</v>
      </c>
      <c r="G822" s="3">
        <f t="shared" ca="1" si="114"/>
        <v>64</v>
      </c>
      <c r="H822" s="4">
        <f t="shared" ca="1" si="115"/>
        <v>8</v>
      </c>
      <c r="I822" t="str">
        <f t="shared" ca="1" si="116"/>
        <v>dobrá</v>
      </c>
    </row>
    <row r="823" spans="1:9" x14ac:dyDescent="0.25">
      <c r="A823" s="1">
        <f t="shared" ca="1" si="108"/>
        <v>43390</v>
      </c>
      <c r="B823" s="2">
        <f t="shared" ca="1" si="109"/>
        <v>0.6605160546444605</v>
      </c>
      <c r="C823" t="str">
        <f t="shared" ca="1" si="110"/>
        <v>nákladní</v>
      </c>
      <c r="D823">
        <f t="shared" ca="1" si="111"/>
        <v>173</v>
      </c>
      <c r="E823" t="str">
        <f t="shared" ca="1" si="112"/>
        <v>ano</v>
      </c>
      <c r="F823" t="str">
        <f t="shared" ca="1" si="113"/>
        <v>červená</v>
      </c>
      <c r="G823" s="3">
        <f t="shared" ca="1" si="114"/>
        <v>80</v>
      </c>
      <c r="H823" s="4">
        <f t="shared" ca="1" si="115"/>
        <v>38</v>
      </c>
      <c r="I823" t="str">
        <f t="shared" ca="1" si="116"/>
        <v>výborná</v>
      </c>
    </row>
    <row r="824" spans="1:9" x14ac:dyDescent="0.25">
      <c r="A824" s="1">
        <f t="shared" ca="1" si="108"/>
        <v>43393</v>
      </c>
      <c r="B824" s="2">
        <f t="shared" ca="1" si="109"/>
        <v>0.28732484288341087</v>
      </c>
      <c r="C824" t="str">
        <f t="shared" ca="1" si="110"/>
        <v>osobní</v>
      </c>
      <c r="D824">
        <f t="shared" ca="1" si="111"/>
        <v>95</v>
      </c>
      <c r="E824" t="str">
        <f t="shared" ca="1" si="112"/>
        <v>ano</v>
      </c>
      <c r="F824" t="str">
        <f t="shared" ca="1" si="113"/>
        <v>černá</v>
      </c>
      <c r="G824" s="3">
        <f t="shared" ca="1" si="114"/>
        <v>63</v>
      </c>
      <c r="H824" s="4">
        <f t="shared" ca="1" si="115"/>
        <v>-21</v>
      </c>
      <c r="I824" t="str">
        <f t="shared" ca="1" si="116"/>
        <v>dobrá</v>
      </c>
    </row>
    <row r="825" spans="1:9" x14ac:dyDescent="0.25">
      <c r="A825" s="1">
        <f t="shared" ca="1" si="108"/>
        <v>43391</v>
      </c>
      <c r="B825" s="2">
        <f t="shared" ca="1" si="109"/>
        <v>9.7034506110956542E-2</v>
      </c>
      <c r="C825" t="str">
        <f t="shared" ca="1" si="110"/>
        <v>osobní</v>
      </c>
      <c r="D825">
        <f t="shared" ca="1" si="111"/>
        <v>157</v>
      </c>
      <c r="E825" t="str">
        <f t="shared" ca="1" si="112"/>
        <v>ano</v>
      </c>
      <c r="F825" t="str">
        <f t="shared" ca="1" si="113"/>
        <v>černá</v>
      </c>
      <c r="G825" s="3">
        <f t="shared" ca="1" si="114"/>
        <v>70</v>
      </c>
      <c r="H825" s="4">
        <f t="shared" ca="1" si="115"/>
        <v>7</v>
      </c>
      <c r="I825" t="str">
        <f t="shared" ca="1" si="116"/>
        <v>nulová</v>
      </c>
    </row>
    <row r="826" spans="1:9" x14ac:dyDescent="0.25">
      <c r="A826" s="1">
        <f t="shared" ca="1" si="108"/>
        <v>43375</v>
      </c>
      <c r="B826" s="2">
        <f t="shared" ca="1" si="109"/>
        <v>0.68748419353238988</v>
      </c>
      <c r="C826" t="str">
        <f t="shared" ca="1" si="110"/>
        <v>nákladní</v>
      </c>
      <c r="D826">
        <f t="shared" ca="1" si="111"/>
        <v>93</v>
      </c>
      <c r="E826" t="str">
        <f t="shared" ca="1" si="112"/>
        <v>ano</v>
      </c>
      <c r="F826" t="str">
        <f t="shared" ca="1" si="113"/>
        <v>zelená</v>
      </c>
      <c r="G826" s="3">
        <f t="shared" ca="1" si="114"/>
        <v>86</v>
      </c>
      <c r="H826" s="4">
        <f t="shared" ca="1" si="115"/>
        <v>35</v>
      </c>
      <c r="I826" t="str">
        <f t="shared" ca="1" si="116"/>
        <v>špatná</v>
      </c>
    </row>
    <row r="827" spans="1:9" x14ac:dyDescent="0.25">
      <c r="A827" s="1">
        <f t="shared" ca="1" si="108"/>
        <v>43385</v>
      </c>
      <c r="B827" s="2">
        <f t="shared" ca="1" si="109"/>
        <v>0.30443385959659341</v>
      </c>
      <c r="C827" t="str">
        <f t="shared" ca="1" si="110"/>
        <v>nákladní</v>
      </c>
      <c r="D827">
        <f t="shared" ca="1" si="111"/>
        <v>123</v>
      </c>
      <c r="E827" t="str">
        <f t="shared" ca="1" si="112"/>
        <v>ano</v>
      </c>
      <c r="F827" t="str">
        <f t="shared" ca="1" si="113"/>
        <v>šedá</v>
      </c>
      <c r="G827" s="3">
        <f t="shared" ca="1" si="114"/>
        <v>62</v>
      </c>
      <c r="H827" s="4">
        <f t="shared" ca="1" si="115"/>
        <v>12</v>
      </c>
      <c r="I827" t="str">
        <f t="shared" ca="1" si="116"/>
        <v>dobrá</v>
      </c>
    </row>
    <row r="828" spans="1:9" x14ac:dyDescent="0.25">
      <c r="A828" s="1">
        <f t="shared" ca="1" si="108"/>
        <v>43378</v>
      </c>
      <c r="B828" s="2">
        <f t="shared" ca="1" si="109"/>
        <v>0.69510588169979859</v>
      </c>
      <c r="C828" t="str">
        <f t="shared" ca="1" si="110"/>
        <v>kolo</v>
      </c>
      <c r="D828">
        <f t="shared" ca="1" si="111"/>
        <v>51</v>
      </c>
      <c r="E828" t="str">
        <f t="shared" ca="1" si="112"/>
        <v>ne</v>
      </c>
      <c r="F828" t="str">
        <f t="shared" ca="1" si="113"/>
        <v>černá</v>
      </c>
      <c r="G828" s="3">
        <f t="shared" ca="1" si="114"/>
        <v>66</v>
      </c>
      <c r="H828" s="4">
        <f t="shared" ca="1" si="115"/>
        <v>14</v>
      </c>
      <c r="I828" t="str">
        <f t="shared" ca="1" si="116"/>
        <v>výborná</v>
      </c>
    </row>
    <row r="829" spans="1:9" x14ac:dyDescent="0.25">
      <c r="A829" s="1">
        <f t="shared" ca="1" si="108"/>
        <v>43397</v>
      </c>
      <c r="B829" s="2">
        <f t="shared" ca="1" si="109"/>
        <v>9.562683867948496E-2</v>
      </c>
      <c r="C829" t="str">
        <f t="shared" ca="1" si="110"/>
        <v>kolo</v>
      </c>
      <c r="D829">
        <f t="shared" ca="1" si="111"/>
        <v>74</v>
      </c>
      <c r="E829" t="str">
        <f t="shared" ca="1" si="112"/>
        <v>ano</v>
      </c>
      <c r="F829" t="str">
        <f t="shared" ca="1" si="113"/>
        <v>červená</v>
      </c>
      <c r="G829" s="3">
        <f t="shared" ca="1" si="114"/>
        <v>89</v>
      </c>
      <c r="H829" s="4">
        <f t="shared" ca="1" si="115"/>
        <v>2</v>
      </c>
      <c r="I829" t="str">
        <f t="shared" ca="1" si="116"/>
        <v>nulová</v>
      </c>
    </row>
    <row r="830" spans="1:9" x14ac:dyDescent="0.25">
      <c r="A830" s="1">
        <f t="shared" ca="1" si="108"/>
        <v>43390</v>
      </c>
      <c r="B830" s="2">
        <f t="shared" ca="1" si="109"/>
        <v>0.45439888570819476</v>
      </c>
      <c r="C830" t="str">
        <f t="shared" ca="1" si="110"/>
        <v>motocykl</v>
      </c>
      <c r="D830">
        <f t="shared" ca="1" si="111"/>
        <v>128</v>
      </c>
      <c r="E830" t="str">
        <f t="shared" ca="1" si="112"/>
        <v>ano</v>
      </c>
      <c r="F830" t="str">
        <f t="shared" ca="1" si="113"/>
        <v>bílá</v>
      </c>
      <c r="G830" s="3">
        <f t="shared" ca="1" si="114"/>
        <v>74</v>
      </c>
      <c r="H830" s="4">
        <f t="shared" ca="1" si="115"/>
        <v>29</v>
      </c>
      <c r="I830" t="str">
        <f t="shared" ca="1" si="116"/>
        <v>dobrá</v>
      </c>
    </row>
    <row r="831" spans="1:9" x14ac:dyDescent="0.25">
      <c r="A831" s="1">
        <f t="shared" ca="1" si="108"/>
        <v>43395</v>
      </c>
      <c r="B831" s="2">
        <f t="shared" ca="1" si="109"/>
        <v>0.18351176880264197</v>
      </c>
      <c r="C831" t="str">
        <f t="shared" ca="1" si="110"/>
        <v>motocykl</v>
      </c>
      <c r="D831">
        <f t="shared" ca="1" si="111"/>
        <v>62</v>
      </c>
      <c r="E831" t="str">
        <f t="shared" ca="1" si="112"/>
        <v>ano</v>
      </c>
      <c r="F831" t="str">
        <f t="shared" ca="1" si="113"/>
        <v>červená</v>
      </c>
      <c r="G831" s="3">
        <f t="shared" ca="1" si="114"/>
        <v>93</v>
      </c>
      <c r="H831" s="4">
        <f t="shared" ca="1" si="115"/>
        <v>32</v>
      </c>
      <c r="I831" t="str">
        <f t="shared" ca="1" si="116"/>
        <v>nulová</v>
      </c>
    </row>
    <row r="832" spans="1:9" x14ac:dyDescent="0.25">
      <c r="A832" s="1">
        <f t="shared" ca="1" si="108"/>
        <v>43400</v>
      </c>
      <c r="B832" s="2">
        <f t="shared" ca="1" si="109"/>
        <v>0.85393910822201458</v>
      </c>
      <c r="C832" t="str">
        <f t="shared" ca="1" si="110"/>
        <v>motocykl</v>
      </c>
      <c r="D832">
        <f t="shared" ca="1" si="111"/>
        <v>142</v>
      </c>
      <c r="E832" t="str">
        <f t="shared" ca="1" si="112"/>
        <v>ano</v>
      </c>
      <c r="F832" t="str">
        <f t="shared" ca="1" si="113"/>
        <v>černá</v>
      </c>
      <c r="G832" s="3">
        <f t="shared" ca="1" si="114"/>
        <v>76</v>
      </c>
      <c r="H832" s="4">
        <f t="shared" ca="1" si="115"/>
        <v>8</v>
      </c>
      <c r="I832" t="str">
        <f t="shared" ca="1" si="116"/>
        <v>špatná</v>
      </c>
    </row>
    <row r="833" spans="1:9" x14ac:dyDescent="0.25">
      <c r="A833" s="1">
        <f t="shared" ca="1" si="108"/>
        <v>43378</v>
      </c>
      <c r="B833" s="2">
        <f t="shared" ca="1" si="109"/>
        <v>0.64473865189792612</v>
      </c>
      <c r="C833" t="str">
        <f t="shared" ca="1" si="110"/>
        <v>kolo</v>
      </c>
      <c r="D833">
        <f t="shared" ca="1" si="111"/>
        <v>128</v>
      </c>
      <c r="E833" t="str">
        <f t="shared" ca="1" si="112"/>
        <v>ano</v>
      </c>
      <c r="F833" t="str">
        <f t="shared" ca="1" si="113"/>
        <v>šedá</v>
      </c>
      <c r="G833" s="3">
        <f t="shared" ca="1" si="114"/>
        <v>60</v>
      </c>
      <c r="H833" s="4">
        <f t="shared" ca="1" si="115"/>
        <v>38</v>
      </c>
      <c r="I833" t="str">
        <f t="shared" ca="1" si="116"/>
        <v>dobrá</v>
      </c>
    </row>
    <row r="834" spans="1:9" x14ac:dyDescent="0.25">
      <c r="A834" s="1">
        <f t="shared" ca="1" si="108"/>
        <v>43391</v>
      </c>
      <c r="B834" s="2">
        <f t="shared" ca="1" si="109"/>
        <v>0.10853495702195992</v>
      </c>
      <c r="C834" t="str">
        <f t="shared" ca="1" si="110"/>
        <v>kolo</v>
      </c>
      <c r="D834">
        <f t="shared" ca="1" si="111"/>
        <v>177</v>
      </c>
      <c r="E834" t="str">
        <f t="shared" ca="1" si="112"/>
        <v>ano</v>
      </c>
      <c r="F834" t="str">
        <f t="shared" ca="1" si="113"/>
        <v>stříbrná</v>
      </c>
      <c r="G834" s="3">
        <f t="shared" ca="1" si="114"/>
        <v>90</v>
      </c>
      <c r="H834" s="4">
        <f t="shared" ca="1" si="115"/>
        <v>38</v>
      </c>
      <c r="I834" t="str">
        <f t="shared" ca="1" si="116"/>
        <v>nulová</v>
      </c>
    </row>
    <row r="835" spans="1:9" x14ac:dyDescent="0.25">
      <c r="A835" s="1">
        <f t="shared" ca="1" si="108"/>
        <v>43398</v>
      </c>
      <c r="B835" s="2">
        <f t="shared" ca="1" si="109"/>
        <v>0.19971696234100234</v>
      </c>
      <c r="C835" t="str">
        <f t="shared" ca="1" si="110"/>
        <v>nákladní</v>
      </c>
      <c r="D835">
        <f t="shared" ca="1" si="111"/>
        <v>79</v>
      </c>
      <c r="E835" t="str">
        <f t="shared" ca="1" si="112"/>
        <v>ano</v>
      </c>
      <c r="F835" t="str">
        <f t="shared" ca="1" si="113"/>
        <v>černá</v>
      </c>
      <c r="G835" s="3">
        <f t="shared" ca="1" si="114"/>
        <v>67</v>
      </c>
      <c r="H835" s="4">
        <f t="shared" ca="1" si="115"/>
        <v>2</v>
      </c>
      <c r="I835" t="str">
        <f t="shared" ca="1" si="116"/>
        <v>špatná</v>
      </c>
    </row>
    <row r="836" spans="1:9" x14ac:dyDescent="0.25">
      <c r="A836" s="1">
        <f t="shared" ref="A836:A899" ca="1" si="117">RANDBETWEEN($L$4,$M$4)</f>
        <v>43398</v>
      </c>
      <c r="B836" s="2">
        <f t="shared" ref="B836:B899" ca="1" si="118">RAND()</f>
        <v>0.83888726269488068</v>
      </c>
      <c r="C836" t="str">
        <f t="shared" ref="C836:C899" ca="1" si="119">CHOOSE(RANDBETWEEN(1,4),$P$4,$P$5,$P$6,$P$7)</f>
        <v>nákladní</v>
      </c>
      <c r="D836">
        <f t="shared" ref="D836:D899" ca="1" si="120">RANDBETWEEN(30,180)</f>
        <v>76</v>
      </c>
      <c r="E836" t="str">
        <f t="shared" ref="E836:E899" ca="1" si="121">IF(D836&gt;56,"ano","ne")</f>
        <v>ano</v>
      </c>
      <c r="F836" t="str">
        <f t="shared" ref="F836:F899" ca="1" si="122">CHOOSE(RANDBETWEEN(1,7),$Q$4,$Q$5,$Q$6,$Q$7,$Q$8,$Q$9,$Q$10,$Q$11)</f>
        <v>černá</v>
      </c>
      <c r="G836" s="3">
        <f t="shared" ref="G836:G899" ca="1" si="123">RANDBETWEEN(60,95)</f>
        <v>65</v>
      </c>
      <c r="H836" s="4">
        <f t="shared" ref="H836:H899" ca="1" si="124">RANDBETWEEN(-21,38)</f>
        <v>37</v>
      </c>
      <c r="I836" t="str">
        <f t="shared" ref="I836:I899" ca="1" si="125">CHOOSE(RANDBETWEEN(1,4),$O$4,$O$5,$O$6,$O$7)</f>
        <v>špatná</v>
      </c>
    </row>
    <row r="837" spans="1:9" x14ac:dyDescent="0.25">
      <c r="A837" s="1">
        <f t="shared" ca="1" si="117"/>
        <v>43383</v>
      </c>
      <c r="B837" s="2">
        <f t="shared" ca="1" si="118"/>
        <v>0.82373036052679494</v>
      </c>
      <c r="C837" t="str">
        <f t="shared" ca="1" si="119"/>
        <v>nákladní</v>
      </c>
      <c r="D837">
        <f t="shared" ca="1" si="120"/>
        <v>101</v>
      </c>
      <c r="E837" t="str">
        <f t="shared" ca="1" si="121"/>
        <v>ano</v>
      </c>
      <c r="F837" t="str">
        <f t="shared" ca="1" si="122"/>
        <v>zelená</v>
      </c>
      <c r="G837" s="3">
        <f t="shared" ca="1" si="123"/>
        <v>93</v>
      </c>
      <c r="H837" s="4">
        <f t="shared" ca="1" si="124"/>
        <v>-18</v>
      </c>
      <c r="I837" t="str">
        <f t="shared" ca="1" si="125"/>
        <v>špatná</v>
      </c>
    </row>
    <row r="838" spans="1:9" x14ac:dyDescent="0.25">
      <c r="A838" s="1">
        <f t="shared" ca="1" si="117"/>
        <v>43374</v>
      </c>
      <c r="B838" s="2">
        <f t="shared" ca="1" si="118"/>
        <v>0.54083046527980871</v>
      </c>
      <c r="C838" t="str">
        <f t="shared" ca="1" si="119"/>
        <v>nákladní</v>
      </c>
      <c r="D838">
        <f t="shared" ca="1" si="120"/>
        <v>91</v>
      </c>
      <c r="E838" t="str">
        <f t="shared" ca="1" si="121"/>
        <v>ano</v>
      </c>
      <c r="F838" t="str">
        <f t="shared" ca="1" si="122"/>
        <v>modrá</v>
      </c>
      <c r="G838" s="3">
        <f t="shared" ca="1" si="123"/>
        <v>64</v>
      </c>
      <c r="H838" s="4">
        <f t="shared" ca="1" si="124"/>
        <v>28</v>
      </c>
      <c r="I838" t="str">
        <f t="shared" ca="1" si="125"/>
        <v>dobrá</v>
      </c>
    </row>
    <row r="839" spans="1:9" x14ac:dyDescent="0.25">
      <c r="A839" s="1">
        <f t="shared" ca="1" si="117"/>
        <v>43389</v>
      </c>
      <c r="B839" s="2">
        <f t="shared" ca="1" si="118"/>
        <v>0.14091060795678667</v>
      </c>
      <c r="C839" t="str">
        <f t="shared" ca="1" si="119"/>
        <v>kolo</v>
      </c>
      <c r="D839">
        <f t="shared" ca="1" si="120"/>
        <v>111</v>
      </c>
      <c r="E839" t="str">
        <f t="shared" ca="1" si="121"/>
        <v>ano</v>
      </c>
      <c r="F839" t="str">
        <f t="shared" ca="1" si="122"/>
        <v>modrá</v>
      </c>
      <c r="G839" s="3">
        <f t="shared" ca="1" si="123"/>
        <v>87</v>
      </c>
      <c r="H839" s="4">
        <f t="shared" ca="1" si="124"/>
        <v>15</v>
      </c>
      <c r="I839" t="str">
        <f t="shared" ca="1" si="125"/>
        <v>dobrá</v>
      </c>
    </row>
    <row r="840" spans="1:9" x14ac:dyDescent="0.25">
      <c r="A840" s="1">
        <f t="shared" ca="1" si="117"/>
        <v>43384</v>
      </c>
      <c r="B840" s="2">
        <f t="shared" ca="1" si="118"/>
        <v>0.82789726950658882</v>
      </c>
      <c r="C840" t="str">
        <f t="shared" ca="1" si="119"/>
        <v>motocykl</v>
      </c>
      <c r="D840">
        <f t="shared" ca="1" si="120"/>
        <v>141</v>
      </c>
      <c r="E840" t="str">
        <f t="shared" ca="1" si="121"/>
        <v>ano</v>
      </c>
      <c r="F840" t="str">
        <f t="shared" ca="1" si="122"/>
        <v>šedá</v>
      </c>
      <c r="G840" s="3">
        <f t="shared" ca="1" si="123"/>
        <v>93</v>
      </c>
      <c r="H840" s="4">
        <f t="shared" ca="1" si="124"/>
        <v>10</v>
      </c>
      <c r="I840" t="str">
        <f t="shared" ca="1" si="125"/>
        <v>nulová</v>
      </c>
    </row>
    <row r="841" spans="1:9" x14ac:dyDescent="0.25">
      <c r="A841" s="1">
        <f t="shared" ca="1" si="117"/>
        <v>43387</v>
      </c>
      <c r="B841" s="2">
        <f t="shared" ca="1" si="118"/>
        <v>1.4927922941085914E-3</v>
      </c>
      <c r="C841" t="str">
        <f t="shared" ca="1" si="119"/>
        <v>motocykl</v>
      </c>
      <c r="D841">
        <f t="shared" ca="1" si="120"/>
        <v>173</v>
      </c>
      <c r="E841" t="str">
        <f t="shared" ca="1" si="121"/>
        <v>ano</v>
      </c>
      <c r="F841" t="str">
        <f t="shared" ca="1" si="122"/>
        <v>zelená</v>
      </c>
      <c r="G841" s="3">
        <f t="shared" ca="1" si="123"/>
        <v>75</v>
      </c>
      <c r="H841" s="4">
        <f t="shared" ca="1" si="124"/>
        <v>11</v>
      </c>
      <c r="I841" t="str">
        <f t="shared" ca="1" si="125"/>
        <v>výborná</v>
      </c>
    </row>
    <row r="842" spans="1:9" x14ac:dyDescent="0.25">
      <c r="A842" s="1">
        <f t="shared" ca="1" si="117"/>
        <v>43384</v>
      </c>
      <c r="B842" s="2">
        <f t="shared" ca="1" si="118"/>
        <v>8.8132412423247986E-2</v>
      </c>
      <c r="C842" t="str">
        <f t="shared" ca="1" si="119"/>
        <v>nákladní</v>
      </c>
      <c r="D842">
        <f t="shared" ca="1" si="120"/>
        <v>44</v>
      </c>
      <c r="E842" t="str">
        <f t="shared" ca="1" si="121"/>
        <v>ne</v>
      </c>
      <c r="F842" t="str">
        <f t="shared" ca="1" si="122"/>
        <v>zelená</v>
      </c>
      <c r="G842" s="3">
        <f t="shared" ca="1" si="123"/>
        <v>76</v>
      </c>
      <c r="H842" s="4">
        <f t="shared" ca="1" si="124"/>
        <v>-2</v>
      </c>
      <c r="I842" t="str">
        <f t="shared" ca="1" si="125"/>
        <v>dobrá</v>
      </c>
    </row>
    <row r="843" spans="1:9" x14ac:dyDescent="0.25">
      <c r="A843" s="1">
        <f t="shared" ca="1" si="117"/>
        <v>43400</v>
      </c>
      <c r="B843" s="2">
        <f t="shared" ca="1" si="118"/>
        <v>0.34245252495958711</v>
      </c>
      <c r="C843" t="str">
        <f t="shared" ca="1" si="119"/>
        <v>nákladní</v>
      </c>
      <c r="D843">
        <f t="shared" ca="1" si="120"/>
        <v>91</v>
      </c>
      <c r="E843" t="str">
        <f t="shared" ca="1" si="121"/>
        <v>ano</v>
      </c>
      <c r="F843" t="str">
        <f t="shared" ca="1" si="122"/>
        <v>bílá</v>
      </c>
      <c r="G843" s="3">
        <f t="shared" ca="1" si="123"/>
        <v>74</v>
      </c>
      <c r="H843" s="4">
        <f t="shared" ca="1" si="124"/>
        <v>15</v>
      </c>
      <c r="I843" t="str">
        <f t="shared" ca="1" si="125"/>
        <v>výborná</v>
      </c>
    </row>
    <row r="844" spans="1:9" x14ac:dyDescent="0.25">
      <c r="A844" s="1">
        <f t="shared" ca="1" si="117"/>
        <v>43376</v>
      </c>
      <c r="B844" s="2">
        <f t="shared" ca="1" si="118"/>
        <v>0.3009830970943681</v>
      </c>
      <c r="C844" t="str">
        <f t="shared" ca="1" si="119"/>
        <v>kolo</v>
      </c>
      <c r="D844">
        <f t="shared" ca="1" si="120"/>
        <v>133</v>
      </c>
      <c r="E844" t="str">
        <f t="shared" ca="1" si="121"/>
        <v>ano</v>
      </c>
      <c r="F844" t="str">
        <f t="shared" ca="1" si="122"/>
        <v>černá</v>
      </c>
      <c r="G844" s="3">
        <f t="shared" ca="1" si="123"/>
        <v>65</v>
      </c>
      <c r="H844" s="4">
        <f t="shared" ca="1" si="124"/>
        <v>1</v>
      </c>
      <c r="I844" t="str">
        <f t="shared" ca="1" si="125"/>
        <v>dobrá</v>
      </c>
    </row>
    <row r="845" spans="1:9" x14ac:dyDescent="0.25">
      <c r="A845" s="1">
        <f t="shared" ca="1" si="117"/>
        <v>43400</v>
      </c>
      <c r="B845" s="2">
        <f t="shared" ca="1" si="118"/>
        <v>0.22937124228346983</v>
      </c>
      <c r="C845" t="str">
        <f t="shared" ca="1" si="119"/>
        <v>kolo</v>
      </c>
      <c r="D845">
        <f t="shared" ca="1" si="120"/>
        <v>152</v>
      </c>
      <c r="E845" t="str">
        <f t="shared" ca="1" si="121"/>
        <v>ano</v>
      </c>
      <c r="F845" t="str">
        <f t="shared" ca="1" si="122"/>
        <v>bílá</v>
      </c>
      <c r="G845" s="3">
        <f t="shared" ca="1" si="123"/>
        <v>61</v>
      </c>
      <c r="H845" s="4">
        <f t="shared" ca="1" si="124"/>
        <v>-3</v>
      </c>
      <c r="I845" t="str">
        <f t="shared" ca="1" si="125"/>
        <v>nulová</v>
      </c>
    </row>
    <row r="846" spans="1:9" x14ac:dyDescent="0.25">
      <c r="A846" s="1">
        <f t="shared" ca="1" si="117"/>
        <v>43394</v>
      </c>
      <c r="B846" s="2">
        <f t="shared" ca="1" si="118"/>
        <v>0.62607453059877216</v>
      </c>
      <c r="C846" t="str">
        <f t="shared" ca="1" si="119"/>
        <v>kolo</v>
      </c>
      <c r="D846">
        <f t="shared" ca="1" si="120"/>
        <v>132</v>
      </c>
      <c r="E846" t="str">
        <f t="shared" ca="1" si="121"/>
        <v>ano</v>
      </c>
      <c r="F846" t="str">
        <f t="shared" ca="1" si="122"/>
        <v>bílá</v>
      </c>
      <c r="G846" s="3">
        <f t="shared" ca="1" si="123"/>
        <v>65</v>
      </c>
      <c r="H846" s="4">
        <f t="shared" ca="1" si="124"/>
        <v>-5</v>
      </c>
      <c r="I846" t="str">
        <f t="shared" ca="1" si="125"/>
        <v>dobrá</v>
      </c>
    </row>
    <row r="847" spans="1:9" x14ac:dyDescent="0.25">
      <c r="A847" s="1">
        <f t="shared" ca="1" si="117"/>
        <v>43395</v>
      </c>
      <c r="B847" s="2">
        <f t="shared" ca="1" si="118"/>
        <v>0.74603231598400221</v>
      </c>
      <c r="C847" t="str">
        <f t="shared" ca="1" si="119"/>
        <v>nákladní</v>
      </c>
      <c r="D847">
        <f t="shared" ca="1" si="120"/>
        <v>66</v>
      </c>
      <c r="E847" t="str">
        <f t="shared" ca="1" si="121"/>
        <v>ano</v>
      </c>
      <c r="F847" t="str">
        <f t="shared" ca="1" si="122"/>
        <v>šedá</v>
      </c>
      <c r="G847" s="3">
        <f t="shared" ca="1" si="123"/>
        <v>71</v>
      </c>
      <c r="H847" s="4">
        <f t="shared" ca="1" si="124"/>
        <v>-14</v>
      </c>
      <c r="I847" t="str">
        <f t="shared" ca="1" si="125"/>
        <v>dobrá</v>
      </c>
    </row>
    <row r="848" spans="1:9" x14ac:dyDescent="0.25">
      <c r="A848" s="1">
        <f t="shared" ca="1" si="117"/>
        <v>43388</v>
      </c>
      <c r="B848" s="2">
        <f t="shared" ca="1" si="118"/>
        <v>0.99942293356101553</v>
      </c>
      <c r="C848" t="str">
        <f t="shared" ca="1" si="119"/>
        <v>motocykl</v>
      </c>
      <c r="D848">
        <f t="shared" ca="1" si="120"/>
        <v>129</v>
      </c>
      <c r="E848" t="str">
        <f t="shared" ca="1" si="121"/>
        <v>ano</v>
      </c>
      <c r="F848" t="str">
        <f t="shared" ca="1" si="122"/>
        <v>šedá</v>
      </c>
      <c r="G848" s="3">
        <f t="shared" ca="1" si="123"/>
        <v>74</v>
      </c>
      <c r="H848" s="4">
        <f t="shared" ca="1" si="124"/>
        <v>27</v>
      </c>
      <c r="I848" t="str">
        <f t="shared" ca="1" si="125"/>
        <v>nulová</v>
      </c>
    </row>
    <row r="849" spans="1:9" x14ac:dyDescent="0.25">
      <c r="A849" s="1">
        <f t="shared" ca="1" si="117"/>
        <v>43397</v>
      </c>
      <c r="B849" s="2">
        <f t="shared" ca="1" si="118"/>
        <v>0.58365239969641658</v>
      </c>
      <c r="C849" t="str">
        <f t="shared" ca="1" si="119"/>
        <v>osobní</v>
      </c>
      <c r="D849">
        <f t="shared" ca="1" si="120"/>
        <v>76</v>
      </c>
      <c r="E849" t="str">
        <f t="shared" ca="1" si="121"/>
        <v>ano</v>
      </c>
      <c r="F849" t="str">
        <f t="shared" ca="1" si="122"/>
        <v>modrá</v>
      </c>
      <c r="G849" s="3">
        <f t="shared" ca="1" si="123"/>
        <v>78</v>
      </c>
      <c r="H849" s="4">
        <f t="shared" ca="1" si="124"/>
        <v>3</v>
      </c>
      <c r="I849" t="str">
        <f t="shared" ca="1" si="125"/>
        <v>špatná</v>
      </c>
    </row>
    <row r="850" spans="1:9" x14ac:dyDescent="0.25">
      <c r="A850" s="1">
        <f t="shared" ca="1" si="117"/>
        <v>43380</v>
      </c>
      <c r="B850" s="2">
        <f t="shared" ca="1" si="118"/>
        <v>7.9177040972368662E-2</v>
      </c>
      <c r="C850" t="str">
        <f t="shared" ca="1" si="119"/>
        <v>kolo</v>
      </c>
      <c r="D850">
        <f t="shared" ca="1" si="120"/>
        <v>168</v>
      </c>
      <c r="E850" t="str">
        <f t="shared" ca="1" si="121"/>
        <v>ano</v>
      </c>
      <c r="F850" t="str">
        <f t="shared" ca="1" si="122"/>
        <v>černá</v>
      </c>
      <c r="G850" s="3">
        <f t="shared" ca="1" si="123"/>
        <v>60</v>
      </c>
      <c r="H850" s="4">
        <f t="shared" ca="1" si="124"/>
        <v>3</v>
      </c>
      <c r="I850" t="str">
        <f t="shared" ca="1" si="125"/>
        <v>dobrá</v>
      </c>
    </row>
    <row r="851" spans="1:9" x14ac:dyDescent="0.25">
      <c r="A851" s="1">
        <f t="shared" ca="1" si="117"/>
        <v>43377</v>
      </c>
      <c r="B851" s="2">
        <f t="shared" ca="1" si="118"/>
        <v>0.18576721473230151</v>
      </c>
      <c r="C851" t="str">
        <f t="shared" ca="1" si="119"/>
        <v>motocykl</v>
      </c>
      <c r="D851">
        <f t="shared" ca="1" si="120"/>
        <v>87</v>
      </c>
      <c r="E851" t="str">
        <f t="shared" ca="1" si="121"/>
        <v>ano</v>
      </c>
      <c r="F851" t="str">
        <f t="shared" ca="1" si="122"/>
        <v>bílá</v>
      </c>
      <c r="G851" s="3">
        <f t="shared" ca="1" si="123"/>
        <v>75</v>
      </c>
      <c r="H851" s="4">
        <f t="shared" ca="1" si="124"/>
        <v>25</v>
      </c>
      <c r="I851" t="str">
        <f t="shared" ca="1" si="125"/>
        <v>nulová</v>
      </c>
    </row>
    <row r="852" spans="1:9" x14ac:dyDescent="0.25">
      <c r="A852" s="1">
        <f t="shared" ca="1" si="117"/>
        <v>43399</v>
      </c>
      <c r="B852" s="2">
        <f t="shared" ca="1" si="118"/>
        <v>0.91566748716325552</v>
      </c>
      <c r="C852" t="str">
        <f t="shared" ca="1" si="119"/>
        <v>motocykl</v>
      </c>
      <c r="D852">
        <f t="shared" ca="1" si="120"/>
        <v>152</v>
      </c>
      <c r="E852" t="str">
        <f t="shared" ca="1" si="121"/>
        <v>ano</v>
      </c>
      <c r="F852" t="str">
        <f t="shared" ca="1" si="122"/>
        <v>modrá</v>
      </c>
      <c r="G852" s="3">
        <f t="shared" ca="1" si="123"/>
        <v>72</v>
      </c>
      <c r="H852" s="4">
        <f t="shared" ca="1" si="124"/>
        <v>34</v>
      </c>
      <c r="I852" t="str">
        <f t="shared" ca="1" si="125"/>
        <v>dobrá</v>
      </c>
    </row>
    <row r="853" spans="1:9" x14ac:dyDescent="0.25">
      <c r="A853" s="1">
        <f t="shared" ca="1" si="117"/>
        <v>43385</v>
      </c>
      <c r="B853" s="2">
        <f t="shared" ca="1" si="118"/>
        <v>0.18671029541871542</v>
      </c>
      <c r="C853" t="str">
        <f t="shared" ca="1" si="119"/>
        <v>nákladní</v>
      </c>
      <c r="D853">
        <f t="shared" ca="1" si="120"/>
        <v>92</v>
      </c>
      <c r="E853" t="str">
        <f t="shared" ca="1" si="121"/>
        <v>ano</v>
      </c>
      <c r="F853" t="str">
        <f t="shared" ca="1" si="122"/>
        <v>černá</v>
      </c>
      <c r="G853" s="3">
        <f t="shared" ca="1" si="123"/>
        <v>83</v>
      </c>
      <c r="H853" s="4">
        <f t="shared" ca="1" si="124"/>
        <v>-5</v>
      </c>
      <c r="I853" t="str">
        <f t="shared" ca="1" si="125"/>
        <v>nulová</v>
      </c>
    </row>
    <row r="854" spans="1:9" x14ac:dyDescent="0.25">
      <c r="A854" s="1">
        <f t="shared" ca="1" si="117"/>
        <v>43399</v>
      </c>
      <c r="B854" s="2">
        <f t="shared" ca="1" si="118"/>
        <v>0.19078400613546609</v>
      </c>
      <c r="C854" t="str">
        <f t="shared" ca="1" si="119"/>
        <v>motocykl</v>
      </c>
      <c r="D854">
        <f t="shared" ca="1" si="120"/>
        <v>47</v>
      </c>
      <c r="E854" t="str">
        <f t="shared" ca="1" si="121"/>
        <v>ne</v>
      </c>
      <c r="F854" t="str">
        <f t="shared" ca="1" si="122"/>
        <v>černá</v>
      </c>
      <c r="G854" s="3">
        <f t="shared" ca="1" si="123"/>
        <v>67</v>
      </c>
      <c r="H854" s="4">
        <f t="shared" ca="1" si="124"/>
        <v>-4</v>
      </c>
      <c r="I854" t="str">
        <f t="shared" ca="1" si="125"/>
        <v>nulová</v>
      </c>
    </row>
    <row r="855" spans="1:9" x14ac:dyDescent="0.25">
      <c r="A855" s="1">
        <f t="shared" ca="1" si="117"/>
        <v>43374</v>
      </c>
      <c r="B855" s="2">
        <f t="shared" ca="1" si="118"/>
        <v>0.93206348938152717</v>
      </c>
      <c r="C855" t="str">
        <f t="shared" ca="1" si="119"/>
        <v>nákladní</v>
      </c>
      <c r="D855">
        <f t="shared" ca="1" si="120"/>
        <v>135</v>
      </c>
      <c r="E855" t="str">
        <f t="shared" ca="1" si="121"/>
        <v>ano</v>
      </c>
      <c r="F855" t="str">
        <f t="shared" ca="1" si="122"/>
        <v>zelená</v>
      </c>
      <c r="G855" s="3">
        <f t="shared" ca="1" si="123"/>
        <v>65</v>
      </c>
      <c r="H855" s="4">
        <f t="shared" ca="1" si="124"/>
        <v>-4</v>
      </c>
      <c r="I855" t="str">
        <f t="shared" ca="1" si="125"/>
        <v>dobrá</v>
      </c>
    </row>
    <row r="856" spans="1:9" x14ac:dyDescent="0.25">
      <c r="A856" s="1">
        <f t="shared" ca="1" si="117"/>
        <v>43378</v>
      </c>
      <c r="B856" s="2">
        <f t="shared" ca="1" si="118"/>
        <v>0.3280665447950567</v>
      </c>
      <c r="C856" t="str">
        <f t="shared" ca="1" si="119"/>
        <v>kolo</v>
      </c>
      <c r="D856">
        <f t="shared" ca="1" si="120"/>
        <v>46</v>
      </c>
      <c r="E856" t="str">
        <f t="shared" ca="1" si="121"/>
        <v>ne</v>
      </c>
      <c r="F856" t="str">
        <f t="shared" ca="1" si="122"/>
        <v>stříbrná</v>
      </c>
      <c r="G856" s="3">
        <f t="shared" ca="1" si="123"/>
        <v>74</v>
      </c>
      <c r="H856" s="4">
        <f t="shared" ca="1" si="124"/>
        <v>-7</v>
      </c>
      <c r="I856" t="str">
        <f t="shared" ca="1" si="125"/>
        <v>výborná</v>
      </c>
    </row>
    <row r="857" spans="1:9" x14ac:dyDescent="0.25">
      <c r="A857" s="1">
        <f t="shared" ca="1" si="117"/>
        <v>43392</v>
      </c>
      <c r="B857" s="2">
        <f t="shared" ca="1" si="118"/>
        <v>0.80982568406848165</v>
      </c>
      <c r="C857" t="str">
        <f t="shared" ca="1" si="119"/>
        <v>osobní</v>
      </c>
      <c r="D857">
        <f t="shared" ca="1" si="120"/>
        <v>160</v>
      </c>
      <c r="E857" t="str">
        <f t="shared" ca="1" si="121"/>
        <v>ano</v>
      </c>
      <c r="F857" t="str">
        <f t="shared" ca="1" si="122"/>
        <v>modrá</v>
      </c>
      <c r="G857" s="3">
        <f t="shared" ca="1" si="123"/>
        <v>89</v>
      </c>
      <c r="H857" s="4">
        <f t="shared" ca="1" si="124"/>
        <v>34</v>
      </c>
      <c r="I857" t="str">
        <f t="shared" ca="1" si="125"/>
        <v>špatná</v>
      </c>
    </row>
    <row r="858" spans="1:9" x14ac:dyDescent="0.25">
      <c r="A858" s="1">
        <f t="shared" ca="1" si="117"/>
        <v>43399</v>
      </c>
      <c r="B858" s="2">
        <f t="shared" ca="1" si="118"/>
        <v>0.63815243656399034</v>
      </c>
      <c r="C858" t="str">
        <f t="shared" ca="1" si="119"/>
        <v>osobní</v>
      </c>
      <c r="D858">
        <f t="shared" ca="1" si="120"/>
        <v>96</v>
      </c>
      <c r="E858" t="str">
        <f t="shared" ca="1" si="121"/>
        <v>ano</v>
      </c>
      <c r="F858" t="str">
        <f t="shared" ca="1" si="122"/>
        <v>zelená</v>
      </c>
      <c r="G858" s="3">
        <f t="shared" ca="1" si="123"/>
        <v>91</v>
      </c>
      <c r="H858" s="4">
        <f t="shared" ca="1" si="124"/>
        <v>-18</v>
      </c>
      <c r="I858" t="str">
        <f t="shared" ca="1" si="125"/>
        <v>dobrá</v>
      </c>
    </row>
    <row r="859" spans="1:9" x14ac:dyDescent="0.25">
      <c r="A859" s="1">
        <f t="shared" ca="1" si="117"/>
        <v>43397</v>
      </c>
      <c r="B859" s="2">
        <f t="shared" ca="1" si="118"/>
        <v>1.9482092454885414E-2</v>
      </c>
      <c r="C859" t="str">
        <f t="shared" ca="1" si="119"/>
        <v>osobní</v>
      </c>
      <c r="D859">
        <f t="shared" ca="1" si="120"/>
        <v>101</v>
      </c>
      <c r="E859" t="str">
        <f t="shared" ca="1" si="121"/>
        <v>ano</v>
      </c>
      <c r="F859" t="str">
        <f t="shared" ca="1" si="122"/>
        <v>modrá</v>
      </c>
      <c r="G859" s="3">
        <f t="shared" ca="1" si="123"/>
        <v>80</v>
      </c>
      <c r="H859" s="4">
        <f t="shared" ca="1" si="124"/>
        <v>15</v>
      </c>
      <c r="I859" t="str">
        <f t="shared" ca="1" si="125"/>
        <v>nulová</v>
      </c>
    </row>
    <row r="860" spans="1:9" x14ac:dyDescent="0.25">
      <c r="A860" s="1">
        <f t="shared" ca="1" si="117"/>
        <v>43398</v>
      </c>
      <c r="B860" s="2">
        <f t="shared" ca="1" si="118"/>
        <v>0.8798739947698464</v>
      </c>
      <c r="C860" t="str">
        <f t="shared" ca="1" si="119"/>
        <v>osobní</v>
      </c>
      <c r="D860">
        <f t="shared" ca="1" si="120"/>
        <v>52</v>
      </c>
      <c r="E860" t="str">
        <f t="shared" ca="1" si="121"/>
        <v>ne</v>
      </c>
      <c r="F860" t="str">
        <f t="shared" ca="1" si="122"/>
        <v>stříbrná</v>
      </c>
      <c r="G860" s="3">
        <f t="shared" ca="1" si="123"/>
        <v>75</v>
      </c>
      <c r="H860" s="4">
        <f t="shared" ca="1" si="124"/>
        <v>24</v>
      </c>
      <c r="I860" t="str">
        <f t="shared" ca="1" si="125"/>
        <v>nulová</v>
      </c>
    </row>
    <row r="861" spans="1:9" x14ac:dyDescent="0.25">
      <c r="A861" s="1">
        <f t="shared" ca="1" si="117"/>
        <v>43373</v>
      </c>
      <c r="B861" s="2">
        <f t="shared" ca="1" si="118"/>
        <v>0.18923781035690568</v>
      </c>
      <c r="C861" t="str">
        <f t="shared" ca="1" si="119"/>
        <v>nákladní</v>
      </c>
      <c r="D861">
        <f t="shared" ca="1" si="120"/>
        <v>50</v>
      </c>
      <c r="E861" t="str">
        <f t="shared" ca="1" si="121"/>
        <v>ne</v>
      </c>
      <c r="F861" t="str">
        <f t="shared" ca="1" si="122"/>
        <v>bílá</v>
      </c>
      <c r="G861" s="3">
        <f t="shared" ca="1" si="123"/>
        <v>72</v>
      </c>
      <c r="H861" s="4">
        <f t="shared" ca="1" si="124"/>
        <v>-15</v>
      </c>
      <c r="I861" t="str">
        <f t="shared" ca="1" si="125"/>
        <v>špatná</v>
      </c>
    </row>
    <row r="862" spans="1:9" x14ac:dyDescent="0.25">
      <c r="A862" s="1">
        <f t="shared" ca="1" si="117"/>
        <v>43385</v>
      </c>
      <c r="B862" s="2">
        <f t="shared" ca="1" si="118"/>
        <v>2.5668250528483316E-3</v>
      </c>
      <c r="C862" t="str">
        <f t="shared" ca="1" si="119"/>
        <v>osobní</v>
      </c>
      <c r="D862">
        <f t="shared" ca="1" si="120"/>
        <v>91</v>
      </c>
      <c r="E862" t="str">
        <f t="shared" ca="1" si="121"/>
        <v>ano</v>
      </c>
      <c r="F862" t="str">
        <f t="shared" ca="1" si="122"/>
        <v>modrá</v>
      </c>
      <c r="G862" s="3">
        <f t="shared" ca="1" si="123"/>
        <v>93</v>
      </c>
      <c r="H862" s="4">
        <f t="shared" ca="1" si="124"/>
        <v>35</v>
      </c>
      <c r="I862" t="str">
        <f t="shared" ca="1" si="125"/>
        <v>dobrá</v>
      </c>
    </row>
    <row r="863" spans="1:9" x14ac:dyDescent="0.25">
      <c r="A863" s="1">
        <f t="shared" ca="1" si="117"/>
        <v>43391</v>
      </c>
      <c r="B863" s="2">
        <f t="shared" ca="1" si="118"/>
        <v>0.65372119869341128</v>
      </c>
      <c r="C863" t="str">
        <f t="shared" ca="1" si="119"/>
        <v>nákladní</v>
      </c>
      <c r="D863">
        <f t="shared" ca="1" si="120"/>
        <v>92</v>
      </c>
      <c r="E863" t="str">
        <f t="shared" ca="1" si="121"/>
        <v>ano</v>
      </c>
      <c r="F863" t="str">
        <f t="shared" ca="1" si="122"/>
        <v>červená</v>
      </c>
      <c r="G863" s="3">
        <f t="shared" ca="1" si="123"/>
        <v>93</v>
      </c>
      <c r="H863" s="4">
        <f t="shared" ca="1" si="124"/>
        <v>24</v>
      </c>
      <c r="I863" t="str">
        <f t="shared" ca="1" si="125"/>
        <v>nulová</v>
      </c>
    </row>
    <row r="864" spans="1:9" x14ac:dyDescent="0.25">
      <c r="A864" s="1">
        <f t="shared" ca="1" si="117"/>
        <v>43399</v>
      </c>
      <c r="B864" s="2">
        <f t="shared" ca="1" si="118"/>
        <v>6.5392739486363483E-2</v>
      </c>
      <c r="C864" t="str">
        <f t="shared" ca="1" si="119"/>
        <v>osobní</v>
      </c>
      <c r="D864">
        <f t="shared" ca="1" si="120"/>
        <v>127</v>
      </c>
      <c r="E864" t="str">
        <f t="shared" ca="1" si="121"/>
        <v>ano</v>
      </c>
      <c r="F864" t="str">
        <f t="shared" ca="1" si="122"/>
        <v>zelená</v>
      </c>
      <c r="G864" s="3">
        <f t="shared" ca="1" si="123"/>
        <v>94</v>
      </c>
      <c r="H864" s="4">
        <f t="shared" ca="1" si="124"/>
        <v>-3</v>
      </c>
      <c r="I864" t="str">
        <f t="shared" ca="1" si="125"/>
        <v>dobrá</v>
      </c>
    </row>
    <row r="865" spans="1:9" x14ac:dyDescent="0.25">
      <c r="A865" s="1">
        <f t="shared" ca="1" si="117"/>
        <v>43400</v>
      </c>
      <c r="B865" s="2">
        <f t="shared" ca="1" si="118"/>
        <v>0.28409303581373824</v>
      </c>
      <c r="C865" t="str">
        <f t="shared" ca="1" si="119"/>
        <v>osobní</v>
      </c>
      <c r="D865">
        <f t="shared" ca="1" si="120"/>
        <v>75</v>
      </c>
      <c r="E865" t="str">
        <f t="shared" ca="1" si="121"/>
        <v>ano</v>
      </c>
      <c r="F865" t="str">
        <f t="shared" ca="1" si="122"/>
        <v>modrá</v>
      </c>
      <c r="G865" s="3">
        <f t="shared" ca="1" si="123"/>
        <v>84</v>
      </c>
      <c r="H865" s="4">
        <f t="shared" ca="1" si="124"/>
        <v>-15</v>
      </c>
      <c r="I865" t="str">
        <f t="shared" ca="1" si="125"/>
        <v>dobrá</v>
      </c>
    </row>
    <row r="866" spans="1:9" x14ac:dyDescent="0.25">
      <c r="A866" s="1">
        <f t="shared" ca="1" si="117"/>
        <v>43382</v>
      </c>
      <c r="B866" s="2">
        <f t="shared" ca="1" si="118"/>
        <v>0.15840445100224743</v>
      </c>
      <c r="C866" t="str">
        <f t="shared" ca="1" si="119"/>
        <v>osobní</v>
      </c>
      <c r="D866">
        <f t="shared" ca="1" si="120"/>
        <v>68</v>
      </c>
      <c r="E866" t="str">
        <f t="shared" ca="1" si="121"/>
        <v>ano</v>
      </c>
      <c r="F866" t="str">
        <f t="shared" ca="1" si="122"/>
        <v>modrá</v>
      </c>
      <c r="G866" s="3">
        <f t="shared" ca="1" si="123"/>
        <v>66</v>
      </c>
      <c r="H866" s="4">
        <f t="shared" ca="1" si="124"/>
        <v>25</v>
      </c>
      <c r="I866" t="str">
        <f t="shared" ca="1" si="125"/>
        <v>výborná</v>
      </c>
    </row>
    <row r="867" spans="1:9" x14ac:dyDescent="0.25">
      <c r="A867" s="1">
        <f t="shared" ca="1" si="117"/>
        <v>43390</v>
      </c>
      <c r="B867" s="2">
        <f t="shared" ca="1" si="118"/>
        <v>0.73409193791771177</v>
      </c>
      <c r="C867" t="str">
        <f t="shared" ca="1" si="119"/>
        <v>kolo</v>
      </c>
      <c r="D867">
        <f t="shared" ca="1" si="120"/>
        <v>47</v>
      </c>
      <c r="E867" t="str">
        <f t="shared" ca="1" si="121"/>
        <v>ne</v>
      </c>
      <c r="F867" t="str">
        <f t="shared" ca="1" si="122"/>
        <v>červená</v>
      </c>
      <c r="G867" s="3">
        <f t="shared" ca="1" si="123"/>
        <v>72</v>
      </c>
      <c r="H867" s="4">
        <f t="shared" ca="1" si="124"/>
        <v>7</v>
      </c>
      <c r="I867" t="str">
        <f t="shared" ca="1" si="125"/>
        <v>nulová</v>
      </c>
    </row>
    <row r="868" spans="1:9" x14ac:dyDescent="0.25">
      <c r="A868" s="1">
        <f t="shared" ca="1" si="117"/>
        <v>43375</v>
      </c>
      <c r="B868" s="2">
        <f t="shared" ca="1" si="118"/>
        <v>0.42076218241994379</v>
      </c>
      <c r="C868" t="str">
        <f t="shared" ca="1" si="119"/>
        <v>motocykl</v>
      </c>
      <c r="D868">
        <f t="shared" ca="1" si="120"/>
        <v>97</v>
      </c>
      <c r="E868" t="str">
        <f t="shared" ca="1" si="121"/>
        <v>ano</v>
      </c>
      <c r="F868" t="str">
        <f t="shared" ca="1" si="122"/>
        <v>modrá</v>
      </c>
      <c r="G868" s="3">
        <f t="shared" ca="1" si="123"/>
        <v>75</v>
      </c>
      <c r="H868" s="4">
        <f t="shared" ca="1" si="124"/>
        <v>14</v>
      </c>
      <c r="I868" t="str">
        <f t="shared" ca="1" si="125"/>
        <v>dobrá</v>
      </c>
    </row>
    <row r="869" spans="1:9" x14ac:dyDescent="0.25">
      <c r="A869" s="1">
        <f t="shared" ca="1" si="117"/>
        <v>43390</v>
      </c>
      <c r="B869" s="2">
        <f t="shared" ca="1" si="118"/>
        <v>0.10113371834379037</v>
      </c>
      <c r="C869" t="str">
        <f t="shared" ca="1" si="119"/>
        <v>motocykl</v>
      </c>
      <c r="D869">
        <f t="shared" ca="1" si="120"/>
        <v>88</v>
      </c>
      <c r="E869" t="str">
        <f t="shared" ca="1" si="121"/>
        <v>ano</v>
      </c>
      <c r="F869" t="str">
        <f t="shared" ca="1" si="122"/>
        <v>šedá</v>
      </c>
      <c r="G869" s="3">
        <f t="shared" ca="1" si="123"/>
        <v>66</v>
      </c>
      <c r="H869" s="4">
        <f t="shared" ca="1" si="124"/>
        <v>26</v>
      </c>
      <c r="I869" t="str">
        <f t="shared" ca="1" si="125"/>
        <v>výborná</v>
      </c>
    </row>
    <row r="870" spans="1:9" x14ac:dyDescent="0.25">
      <c r="A870" s="1">
        <f t="shared" ca="1" si="117"/>
        <v>43380</v>
      </c>
      <c r="B870" s="2">
        <f t="shared" ca="1" si="118"/>
        <v>0.98124707729492799</v>
      </c>
      <c r="C870" t="str">
        <f t="shared" ca="1" si="119"/>
        <v>osobní</v>
      </c>
      <c r="D870">
        <f t="shared" ca="1" si="120"/>
        <v>39</v>
      </c>
      <c r="E870" t="str">
        <f t="shared" ca="1" si="121"/>
        <v>ne</v>
      </c>
      <c r="F870" t="str">
        <f t="shared" ca="1" si="122"/>
        <v>stříbrná</v>
      </c>
      <c r="G870" s="3">
        <f t="shared" ca="1" si="123"/>
        <v>89</v>
      </c>
      <c r="H870" s="4">
        <f t="shared" ca="1" si="124"/>
        <v>10</v>
      </c>
      <c r="I870" t="str">
        <f t="shared" ca="1" si="125"/>
        <v>špatná</v>
      </c>
    </row>
    <row r="871" spans="1:9" x14ac:dyDescent="0.25">
      <c r="A871" s="1">
        <f t="shared" ca="1" si="117"/>
        <v>43388</v>
      </c>
      <c r="B871" s="2">
        <f t="shared" ca="1" si="118"/>
        <v>0.72338302696330159</v>
      </c>
      <c r="C871" t="str">
        <f t="shared" ca="1" si="119"/>
        <v>motocykl</v>
      </c>
      <c r="D871">
        <f t="shared" ca="1" si="120"/>
        <v>170</v>
      </c>
      <c r="E871" t="str">
        <f t="shared" ca="1" si="121"/>
        <v>ano</v>
      </c>
      <c r="F871" t="str">
        <f t="shared" ca="1" si="122"/>
        <v>bílá</v>
      </c>
      <c r="G871" s="3">
        <f t="shared" ca="1" si="123"/>
        <v>66</v>
      </c>
      <c r="H871" s="4">
        <f t="shared" ca="1" si="124"/>
        <v>-6</v>
      </c>
      <c r="I871" t="str">
        <f t="shared" ca="1" si="125"/>
        <v>špatná</v>
      </c>
    </row>
    <row r="872" spans="1:9" x14ac:dyDescent="0.25">
      <c r="A872" s="1">
        <f t="shared" ca="1" si="117"/>
        <v>43377</v>
      </c>
      <c r="B872" s="2">
        <f t="shared" ca="1" si="118"/>
        <v>0.63629644835335886</v>
      </c>
      <c r="C872" t="str">
        <f t="shared" ca="1" si="119"/>
        <v>kolo</v>
      </c>
      <c r="D872">
        <f t="shared" ca="1" si="120"/>
        <v>75</v>
      </c>
      <c r="E872" t="str">
        <f t="shared" ca="1" si="121"/>
        <v>ano</v>
      </c>
      <c r="F872" t="str">
        <f t="shared" ca="1" si="122"/>
        <v>černá</v>
      </c>
      <c r="G872" s="3">
        <f t="shared" ca="1" si="123"/>
        <v>80</v>
      </c>
      <c r="H872" s="4">
        <f t="shared" ca="1" si="124"/>
        <v>-17</v>
      </c>
      <c r="I872" t="str">
        <f t="shared" ca="1" si="125"/>
        <v>nulová</v>
      </c>
    </row>
    <row r="873" spans="1:9" x14ac:dyDescent="0.25">
      <c r="A873" s="1">
        <f t="shared" ca="1" si="117"/>
        <v>43374</v>
      </c>
      <c r="B873" s="2">
        <f t="shared" ca="1" si="118"/>
        <v>0.78029322875115537</v>
      </c>
      <c r="C873" t="str">
        <f t="shared" ca="1" si="119"/>
        <v>nákladní</v>
      </c>
      <c r="D873">
        <f t="shared" ca="1" si="120"/>
        <v>46</v>
      </c>
      <c r="E873" t="str">
        <f t="shared" ca="1" si="121"/>
        <v>ne</v>
      </c>
      <c r="F873" t="str">
        <f t="shared" ca="1" si="122"/>
        <v>černá</v>
      </c>
      <c r="G873" s="3">
        <f t="shared" ca="1" si="123"/>
        <v>63</v>
      </c>
      <c r="H873" s="4">
        <f t="shared" ca="1" si="124"/>
        <v>4</v>
      </c>
      <c r="I873" t="str">
        <f t="shared" ca="1" si="125"/>
        <v>dobrá</v>
      </c>
    </row>
    <row r="874" spans="1:9" x14ac:dyDescent="0.25">
      <c r="A874" s="1">
        <f t="shared" ca="1" si="117"/>
        <v>43386</v>
      </c>
      <c r="B874" s="2">
        <f t="shared" ca="1" si="118"/>
        <v>0.8300201795076172</v>
      </c>
      <c r="C874" t="str">
        <f t="shared" ca="1" si="119"/>
        <v>nákladní</v>
      </c>
      <c r="D874">
        <f t="shared" ca="1" si="120"/>
        <v>149</v>
      </c>
      <c r="E874" t="str">
        <f t="shared" ca="1" si="121"/>
        <v>ano</v>
      </c>
      <c r="F874" t="str">
        <f t="shared" ca="1" si="122"/>
        <v>stříbrná</v>
      </c>
      <c r="G874" s="3">
        <f t="shared" ca="1" si="123"/>
        <v>62</v>
      </c>
      <c r="H874" s="4">
        <f t="shared" ca="1" si="124"/>
        <v>32</v>
      </c>
      <c r="I874" t="str">
        <f t="shared" ca="1" si="125"/>
        <v>dobrá</v>
      </c>
    </row>
    <row r="875" spans="1:9" x14ac:dyDescent="0.25">
      <c r="A875" s="1">
        <f t="shared" ca="1" si="117"/>
        <v>43386</v>
      </c>
      <c r="B875" s="2">
        <f t="shared" ca="1" si="118"/>
        <v>0.83619411092742979</v>
      </c>
      <c r="C875" t="str">
        <f t="shared" ca="1" si="119"/>
        <v>nákladní</v>
      </c>
      <c r="D875">
        <f t="shared" ca="1" si="120"/>
        <v>98</v>
      </c>
      <c r="E875" t="str">
        <f t="shared" ca="1" si="121"/>
        <v>ano</v>
      </c>
      <c r="F875" t="str">
        <f t="shared" ca="1" si="122"/>
        <v>modrá</v>
      </c>
      <c r="G875" s="3">
        <f t="shared" ca="1" si="123"/>
        <v>95</v>
      </c>
      <c r="H875" s="4">
        <f t="shared" ca="1" si="124"/>
        <v>11</v>
      </c>
      <c r="I875" t="str">
        <f t="shared" ca="1" si="125"/>
        <v>nulová</v>
      </c>
    </row>
    <row r="876" spans="1:9" x14ac:dyDescent="0.25">
      <c r="A876" s="1">
        <f t="shared" ca="1" si="117"/>
        <v>43399</v>
      </c>
      <c r="B876" s="2">
        <f t="shared" ca="1" si="118"/>
        <v>0.86723652500533721</v>
      </c>
      <c r="C876" t="str">
        <f t="shared" ca="1" si="119"/>
        <v>motocykl</v>
      </c>
      <c r="D876">
        <f t="shared" ca="1" si="120"/>
        <v>83</v>
      </c>
      <c r="E876" t="str">
        <f t="shared" ca="1" si="121"/>
        <v>ano</v>
      </c>
      <c r="F876" t="str">
        <f t="shared" ca="1" si="122"/>
        <v>stříbrná</v>
      </c>
      <c r="G876" s="3">
        <f t="shared" ca="1" si="123"/>
        <v>86</v>
      </c>
      <c r="H876" s="4">
        <f t="shared" ca="1" si="124"/>
        <v>-6</v>
      </c>
      <c r="I876" t="str">
        <f t="shared" ca="1" si="125"/>
        <v>dobrá</v>
      </c>
    </row>
    <row r="877" spans="1:9" x14ac:dyDescent="0.25">
      <c r="A877" s="1">
        <f t="shared" ca="1" si="117"/>
        <v>43373</v>
      </c>
      <c r="B877" s="2">
        <f t="shared" ca="1" si="118"/>
        <v>0.30071613971880728</v>
      </c>
      <c r="C877" t="str">
        <f t="shared" ca="1" si="119"/>
        <v>kolo</v>
      </c>
      <c r="D877">
        <f t="shared" ca="1" si="120"/>
        <v>123</v>
      </c>
      <c r="E877" t="str">
        <f t="shared" ca="1" si="121"/>
        <v>ano</v>
      </c>
      <c r="F877" t="str">
        <f t="shared" ca="1" si="122"/>
        <v>bílá</v>
      </c>
      <c r="G877" s="3">
        <f t="shared" ca="1" si="123"/>
        <v>75</v>
      </c>
      <c r="H877" s="4">
        <f t="shared" ca="1" si="124"/>
        <v>-9</v>
      </c>
      <c r="I877" t="str">
        <f t="shared" ca="1" si="125"/>
        <v>nulová</v>
      </c>
    </row>
    <row r="878" spans="1:9" x14ac:dyDescent="0.25">
      <c r="A878" s="1">
        <f t="shared" ca="1" si="117"/>
        <v>43374</v>
      </c>
      <c r="B878" s="2">
        <f t="shared" ca="1" si="118"/>
        <v>0.13743502400150187</v>
      </c>
      <c r="C878" t="str">
        <f t="shared" ca="1" si="119"/>
        <v>motocykl</v>
      </c>
      <c r="D878">
        <f t="shared" ca="1" si="120"/>
        <v>80</v>
      </c>
      <c r="E878" t="str">
        <f t="shared" ca="1" si="121"/>
        <v>ano</v>
      </c>
      <c r="F878" t="str">
        <f t="shared" ca="1" si="122"/>
        <v>červená</v>
      </c>
      <c r="G878" s="3">
        <f t="shared" ca="1" si="123"/>
        <v>94</v>
      </c>
      <c r="H878" s="4">
        <f t="shared" ca="1" si="124"/>
        <v>26</v>
      </c>
      <c r="I878" t="str">
        <f t="shared" ca="1" si="125"/>
        <v>dobrá</v>
      </c>
    </row>
    <row r="879" spans="1:9" x14ac:dyDescent="0.25">
      <c r="A879" s="1">
        <f t="shared" ca="1" si="117"/>
        <v>43394</v>
      </c>
      <c r="B879" s="2">
        <f t="shared" ca="1" si="118"/>
        <v>0.94605889185852665</v>
      </c>
      <c r="C879" t="str">
        <f t="shared" ca="1" si="119"/>
        <v>motocykl</v>
      </c>
      <c r="D879">
        <f t="shared" ca="1" si="120"/>
        <v>126</v>
      </c>
      <c r="E879" t="str">
        <f t="shared" ca="1" si="121"/>
        <v>ano</v>
      </c>
      <c r="F879" t="str">
        <f t="shared" ca="1" si="122"/>
        <v>zelená</v>
      </c>
      <c r="G879" s="3">
        <f t="shared" ca="1" si="123"/>
        <v>89</v>
      </c>
      <c r="H879" s="4">
        <f t="shared" ca="1" si="124"/>
        <v>-17</v>
      </c>
      <c r="I879" t="str">
        <f t="shared" ca="1" si="125"/>
        <v>špatná</v>
      </c>
    </row>
    <row r="880" spans="1:9" x14ac:dyDescent="0.25">
      <c r="A880" s="1">
        <f t="shared" ca="1" si="117"/>
        <v>43390</v>
      </c>
      <c r="B880" s="2">
        <f t="shared" ca="1" si="118"/>
        <v>0.94223659140649163</v>
      </c>
      <c r="C880" t="str">
        <f t="shared" ca="1" si="119"/>
        <v>nákladní</v>
      </c>
      <c r="D880">
        <f t="shared" ca="1" si="120"/>
        <v>153</v>
      </c>
      <c r="E880" t="str">
        <f t="shared" ca="1" si="121"/>
        <v>ano</v>
      </c>
      <c r="F880" t="str">
        <f t="shared" ca="1" si="122"/>
        <v>červená</v>
      </c>
      <c r="G880" s="3">
        <f t="shared" ca="1" si="123"/>
        <v>79</v>
      </c>
      <c r="H880" s="4">
        <f t="shared" ca="1" si="124"/>
        <v>8</v>
      </c>
      <c r="I880" t="str">
        <f t="shared" ca="1" si="125"/>
        <v>špatná</v>
      </c>
    </row>
    <row r="881" spans="1:9" x14ac:dyDescent="0.25">
      <c r="A881" s="1">
        <f t="shared" ca="1" si="117"/>
        <v>43382</v>
      </c>
      <c r="B881" s="2">
        <f t="shared" ca="1" si="118"/>
        <v>0.51570793739791443</v>
      </c>
      <c r="C881" t="str">
        <f t="shared" ca="1" si="119"/>
        <v>osobní</v>
      </c>
      <c r="D881">
        <f t="shared" ca="1" si="120"/>
        <v>60</v>
      </c>
      <c r="E881" t="str">
        <f t="shared" ca="1" si="121"/>
        <v>ano</v>
      </c>
      <c r="F881" t="str">
        <f t="shared" ca="1" si="122"/>
        <v>černá</v>
      </c>
      <c r="G881" s="3">
        <f t="shared" ca="1" si="123"/>
        <v>74</v>
      </c>
      <c r="H881" s="4">
        <f t="shared" ca="1" si="124"/>
        <v>35</v>
      </c>
      <c r="I881" t="str">
        <f t="shared" ca="1" si="125"/>
        <v>špatná</v>
      </c>
    </row>
    <row r="882" spans="1:9" x14ac:dyDescent="0.25">
      <c r="A882" s="1">
        <f t="shared" ca="1" si="117"/>
        <v>43386</v>
      </c>
      <c r="B882" s="2">
        <f t="shared" ca="1" si="118"/>
        <v>0.5477965597373522</v>
      </c>
      <c r="C882" t="str">
        <f t="shared" ca="1" si="119"/>
        <v>osobní</v>
      </c>
      <c r="D882">
        <f t="shared" ca="1" si="120"/>
        <v>129</v>
      </c>
      <c r="E882" t="str">
        <f t="shared" ca="1" si="121"/>
        <v>ano</v>
      </c>
      <c r="F882" t="str">
        <f t="shared" ca="1" si="122"/>
        <v>červená</v>
      </c>
      <c r="G882" s="3">
        <f t="shared" ca="1" si="123"/>
        <v>84</v>
      </c>
      <c r="H882" s="4">
        <f t="shared" ca="1" si="124"/>
        <v>-12</v>
      </c>
      <c r="I882" t="str">
        <f t="shared" ca="1" si="125"/>
        <v>výborná</v>
      </c>
    </row>
    <row r="883" spans="1:9" x14ac:dyDescent="0.25">
      <c r="A883" s="1">
        <f t="shared" ca="1" si="117"/>
        <v>43389</v>
      </c>
      <c r="B883" s="2">
        <f t="shared" ca="1" si="118"/>
        <v>0.14091556712561182</v>
      </c>
      <c r="C883" t="str">
        <f t="shared" ca="1" si="119"/>
        <v>kolo</v>
      </c>
      <c r="D883">
        <f t="shared" ca="1" si="120"/>
        <v>81</v>
      </c>
      <c r="E883" t="str">
        <f t="shared" ca="1" si="121"/>
        <v>ano</v>
      </c>
      <c r="F883" t="str">
        <f t="shared" ca="1" si="122"/>
        <v>bílá</v>
      </c>
      <c r="G883" s="3">
        <f t="shared" ca="1" si="123"/>
        <v>68</v>
      </c>
      <c r="H883" s="4">
        <f t="shared" ca="1" si="124"/>
        <v>32</v>
      </c>
      <c r="I883" t="str">
        <f t="shared" ca="1" si="125"/>
        <v>dobrá</v>
      </c>
    </row>
    <row r="884" spans="1:9" x14ac:dyDescent="0.25">
      <c r="A884" s="1">
        <f t="shared" ca="1" si="117"/>
        <v>43390</v>
      </c>
      <c r="B884" s="2">
        <f t="shared" ca="1" si="118"/>
        <v>0.9716236861579185</v>
      </c>
      <c r="C884" t="str">
        <f t="shared" ca="1" si="119"/>
        <v>nákladní</v>
      </c>
      <c r="D884">
        <f t="shared" ca="1" si="120"/>
        <v>38</v>
      </c>
      <c r="E884" t="str">
        <f t="shared" ca="1" si="121"/>
        <v>ne</v>
      </c>
      <c r="F884" t="str">
        <f t="shared" ca="1" si="122"/>
        <v>bílá</v>
      </c>
      <c r="G884" s="3">
        <f t="shared" ca="1" si="123"/>
        <v>65</v>
      </c>
      <c r="H884" s="4">
        <f t="shared" ca="1" si="124"/>
        <v>-9</v>
      </c>
      <c r="I884" t="str">
        <f t="shared" ca="1" si="125"/>
        <v>špatná</v>
      </c>
    </row>
    <row r="885" spans="1:9" x14ac:dyDescent="0.25">
      <c r="A885" s="1">
        <f t="shared" ca="1" si="117"/>
        <v>43384</v>
      </c>
      <c r="B885" s="2">
        <f t="shared" ca="1" si="118"/>
        <v>0.98029866452449133</v>
      </c>
      <c r="C885" t="str">
        <f t="shared" ca="1" si="119"/>
        <v>kolo</v>
      </c>
      <c r="D885">
        <f t="shared" ca="1" si="120"/>
        <v>130</v>
      </c>
      <c r="E885" t="str">
        <f t="shared" ca="1" si="121"/>
        <v>ano</v>
      </c>
      <c r="F885" t="str">
        <f t="shared" ca="1" si="122"/>
        <v>bílá</v>
      </c>
      <c r="G885" s="3">
        <f t="shared" ca="1" si="123"/>
        <v>91</v>
      </c>
      <c r="H885" s="4">
        <f t="shared" ca="1" si="124"/>
        <v>21</v>
      </c>
      <c r="I885" t="str">
        <f t="shared" ca="1" si="125"/>
        <v>dobrá</v>
      </c>
    </row>
    <row r="886" spans="1:9" x14ac:dyDescent="0.25">
      <c r="A886" s="1">
        <f t="shared" ca="1" si="117"/>
        <v>43399</v>
      </c>
      <c r="B886" s="2">
        <f t="shared" ca="1" si="118"/>
        <v>5.9284763035546528E-2</v>
      </c>
      <c r="C886" t="str">
        <f t="shared" ca="1" si="119"/>
        <v>nákladní</v>
      </c>
      <c r="D886">
        <f t="shared" ca="1" si="120"/>
        <v>39</v>
      </c>
      <c r="E886" t="str">
        <f t="shared" ca="1" si="121"/>
        <v>ne</v>
      </c>
      <c r="F886" t="str">
        <f t="shared" ca="1" si="122"/>
        <v>červená</v>
      </c>
      <c r="G886" s="3">
        <f t="shared" ca="1" si="123"/>
        <v>89</v>
      </c>
      <c r="H886" s="4">
        <f t="shared" ca="1" si="124"/>
        <v>34</v>
      </c>
      <c r="I886" t="str">
        <f t="shared" ca="1" si="125"/>
        <v>nulová</v>
      </c>
    </row>
    <row r="887" spans="1:9" x14ac:dyDescent="0.25">
      <c r="A887" s="1">
        <f t="shared" ca="1" si="117"/>
        <v>43379</v>
      </c>
      <c r="B887" s="2">
        <f t="shared" ca="1" si="118"/>
        <v>0.91600603736922825</v>
      </c>
      <c r="C887" t="str">
        <f t="shared" ca="1" si="119"/>
        <v>nákladní</v>
      </c>
      <c r="D887">
        <f t="shared" ca="1" si="120"/>
        <v>116</v>
      </c>
      <c r="E887" t="str">
        <f t="shared" ca="1" si="121"/>
        <v>ano</v>
      </c>
      <c r="F887" t="str">
        <f t="shared" ca="1" si="122"/>
        <v>černá</v>
      </c>
      <c r="G887" s="3">
        <f t="shared" ca="1" si="123"/>
        <v>92</v>
      </c>
      <c r="H887" s="4">
        <f t="shared" ca="1" si="124"/>
        <v>37</v>
      </c>
      <c r="I887" t="str">
        <f t="shared" ca="1" si="125"/>
        <v>výborná</v>
      </c>
    </row>
    <row r="888" spans="1:9" x14ac:dyDescent="0.25">
      <c r="A888" s="1">
        <f t="shared" ca="1" si="117"/>
        <v>43382</v>
      </c>
      <c r="B888" s="2">
        <f t="shared" ca="1" si="118"/>
        <v>0.77651119767006005</v>
      </c>
      <c r="C888" t="str">
        <f t="shared" ca="1" si="119"/>
        <v>kolo</v>
      </c>
      <c r="D888">
        <f t="shared" ca="1" si="120"/>
        <v>180</v>
      </c>
      <c r="E888" t="str">
        <f t="shared" ca="1" si="121"/>
        <v>ano</v>
      </c>
      <c r="F888" t="str">
        <f t="shared" ca="1" si="122"/>
        <v>stříbrná</v>
      </c>
      <c r="G888" s="3">
        <f t="shared" ca="1" si="123"/>
        <v>91</v>
      </c>
      <c r="H888" s="4">
        <f t="shared" ca="1" si="124"/>
        <v>37</v>
      </c>
      <c r="I888" t="str">
        <f t="shared" ca="1" si="125"/>
        <v>špatná</v>
      </c>
    </row>
    <row r="889" spans="1:9" x14ac:dyDescent="0.25">
      <c r="A889" s="1">
        <f t="shared" ca="1" si="117"/>
        <v>43375</v>
      </c>
      <c r="B889" s="2">
        <f t="shared" ca="1" si="118"/>
        <v>0.51567890369809255</v>
      </c>
      <c r="C889" t="str">
        <f t="shared" ca="1" si="119"/>
        <v>osobní</v>
      </c>
      <c r="D889">
        <f t="shared" ca="1" si="120"/>
        <v>53</v>
      </c>
      <c r="E889" t="str">
        <f t="shared" ca="1" si="121"/>
        <v>ne</v>
      </c>
      <c r="F889" t="str">
        <f t="shared" ca="1" si="122"/>
        <v>červená</v>
      </c>
      <c r="G889" s="3">
        <f t="shared" ca="1" si="123"/>
        <v>62</v>
      </c>
      <c r="H889" s="4">
        <f t="shared" ca="1" si="124"/>
        <v>21</v>
      </c>
      <c r="I889" t="str">
        <f t="shared" ca="1" si="125"/>
        <v>nulová</v>
      </c>
    </row>
    <row r="890" spans="1:9" x14ac:dyDescent="0.25">
      <c r="A890" s="1">
        <f t="shared" ca="1" si="117"/>
        <v>43379</v>
      </c>
      <c r="B890" s="2">
        <f t="shared" ca="1" si="118"/>
        <v>0.81480600030782202</v>
      </c>
      <c r="C890" t="str">
        <f t="shared" ca="1" si="119"/>
        <v>motocykl</v>
      </c>
      <c r="D890">
        <f t="shared" ca="1" si="120"/>
        <v>176</v>
      </c>
      <c r="E890" t="str">
        <f t="shared" ca="1" si="121"/>
        <v>ano</v>
      </c>
      <c r="F890" t="str">
        <f t="shared" ca="1" si="122"/>
        <v>černá</v>
      </c>
      <c r="G890" s="3">
        <f t="shared" ca="1" si="123"/>
        <v>85</v>
      </c>
      <c r="H890" s="4">
        <f t="shared" ca="1" si="124"/>
        <v>18</v>
      </c>
      <c r="I890" t="str">
        <f t="shared" ca="1" si="125"/>
        <v>nulová</v>
      </c>
    </row>
    <row r="891" spans="1:9" x14ac:dyDescent="0.25">
      <c r="A891" s="1">
        <f t="shared" ca="1" si="117"/>
        <v>43383</v>
      </c>
      <c r="B891" s="2">
        <f t="shared" ca="1" si="118"/>
        <v>0.7749775526928</v>
      </c>
      <c r="C891" t="str">
        <f t="shared" ca="1" si="119"/>
        <v>kolo</v>
      </c>
      <c r="D891">
        <f t="shared" ca="1" si="120"/>
        <v>180</v>
      </c>
      <c r="E891" t="str">
        <f t="shared" ca="1" si="121"/>
        <v>ano</v>
      </c>
      <c r="F891" t="str">
        <f t="shared" ca="1" si="122"/>
        <v>bílá</v>
      </c>
      <c r="G891" s="3">
        <f t="shared" ca="1" si="123"/>
        <v>68</v>
      </c>
      <c r="H891" s="4">
        <f t="shared" ca="1" si="124"/>
        <v>-20</v>
      </c>
      <c r="I891" t="str">
        <f t="shared" ca="1" si="125"/>
        <v>dobrá</v>
      </c>
    </row>
    <row r="892" spans="1:9" x14ac:dyDescent="0.25">
      <c r="A892" s="1">
        <f t="shared" ca="1" si="117"/>
        <v>43383</v>
      </c>
      <c r="B892" s="2">
        <f t="shared" ca="1" si="118"/>
        <v>0.58439880676944056</v>
      </c>
      <c r="C892" t="str">
        <f t="shared" ca="1" si="119"/>
        <v>kolo</v>
      </c>
      <c r="D892">
        <f t="shared" ca="1" si="120"/>
        <v>44</v>
      </c>
      <c r="E892" t="str">
        <f t="shared" ca="1" si="121"/>
        <v>ne</v>
      </c>
      <c r="F892" t="str">
        <f t="shared" ca="1" si="122"/>
        <v>stříbrná</v>
      </c>
      <c r="G892" s="3">
        <f t="shared" ca="1" si="123"/>
        <v>86</v>
      </c>
      <c r="H892" s="4">
        <f t="shared" ca="1" si="124"/>
        <v>5</v>
      </c>
      <c r="I892" t="str">
        <f t="shared" ca="1" si="125"/>
        <v>výborná</v>
      </c>
    </row>
    <row r="893" spans="1:9" x14ac:dyDescent="0.25">
      <c r="A893" s="1">
        <f t="shared" ca="1" si="117"/>
        <v>43388</v>
      </c>
      <c r="B893" s="2">
        <f t="shared" ca="1" si="118"/>
        <v>2.7366934951444266E-2</v>
      </c>
      <c r="C893" t="str">
        <f t="shared" ca="1" si="119"/>
        <v>kolo</v>
      </c>
      <c r="D893">
        <f t="shared" ca="1" si="120"/>
        <v>61</v>
      </c>
      <c r="E893" t="str">
        <f t="shared" ca="1" si="121"/>
        <v>ano</v>
      </c>
      <c r="F893" t="str">
        <f t="shared" ca="1" si="122"/>
        <v>černá</v>
      </c>
      <c r="G893" s="3">
        <f t="shared" ca="1" si="123"/>
        <v>60</v>
      </c>
      <c r="H893" s="4">
        <f t="shared" ca="1" si="124"/>
        <v>-16</v>
      </c>
      <c r="I893" t="str">
        <f t="shared" ca="1" si="125"/>
        <v>výborná</v>
      </c>
    </row>
    <row r="894" spans="1:9" x14ac:dyDescent="0.25">
      <c r="A894" s="1">
        <f t="shared" ca="1" si="117"/>
        <v>43381</v>
      </c>
      <c r="B894" s="2">
        <f t="shared" ca="1" si="118"/>
        <v>0.26123609462663167</v>
      </c>
      <c r="C894" t="str">
        <f t="shared" ca="1" si="119"/>
        <v>osobní</v>
      </c>
      <c r="D894">
        <f t="shared" ca="1" si="120"/>
        <v>133</v>
      </c>
      <c r="E894" t="str">
        <f t="shared" ca="1" si="121"/>
        <v>ano</v>
      </c>
      <c r="F894" t="str">
        <f t="shared" ca="1" si="122"/>
        <v>černá</v>
      </c>
      <c r="G894" s="3">
        <f t="shared" ca="1" si="123"/>
        <v>84</v>
      </c>
      <c r="H894" s="4">
        <f t="shared" ca="1" si="124"/>
        <v>29</v>
      </c>
      <c r="I894" t="str">
        <f t="shared" ca="1" si="125"/>
        <v>výborná</v>
      </c>
    </row>
    <row r="895" spans="1:9" x14ac:dyDescent="0.25">
      <c r="A895" s="1">
        <f t="shared" ca="1" si="117"/>
        <v>43391</v>
      </c>
      <c r="B895" s="2">
        <f t="shared" ca="1" si="118"/>
        <v>0.1553068997705529</v>
      </c>
      <c r="C895" t="str">
        <f t="shared" ca="1" si="119"/>
        <v>nákladní</v>
      </c>
      <c r="D895">
        <f t="shared" ca="1" si="120"/>
        <v>140</v>
      </c>
      <c r="E895" t="str">
        <f t="shared" ca="1" si="121"/>
        <v>ano</v>
      </c>
      <c r="F895" t="str">
        <f t="shared" ca="1" si="122"/>
        <v>červená</v>
      </c>
      <c r="G895" s="3">
        <f t="shared" ca="1" si="123"/>
        <v>65</v>
      </c>
      <c r="H895" s="4">
        <f t="shared" ca="1" si="124"/>
        <v>-7</v>
      </c>
      <c r="I895" t="str">
        <f t="shared" ca="1" si="125"/>
        <v>dobrá</v>
      </c>
    </row>
    <row r="896" spans="1:9" x14ac:dyDescent="0.25">
      <c r="A896" s="1">
        <f t="shared" ca="1" si="117"/>
        <v>43380</v>
      </c>
      <c r="B896" s="2">
        <f t="shared" ca="1" si="118"/>
        <v>0.47674102056325551</v>
      </c>
      <c r="C896" t="str">
        <f t="shared" ca="1" si="119"/>
        <v>nákladní</v>
      </c>
      <c r="D896">
        <f t="shared" ca="1" si="120"/>
        <v>164</v>
      </c>
      <c r="E896" t="str">
        <f t="shared" ca="1" si="121"/>
        <v>ano</v>
      </c>
      <c r="F896" t="str">
        <f t="shared" ca="1" si="122"/>
        <v>červená</v>
      </c>
      <c r="G896" s="3">
        <f t="shared" ca="1" si="123"/>
        <v>63</v>
      </c>
      <c r="H896" s="4">
        <f t="shared" ca="1" si="124"/>
        <v>32</v>
      </c>
      <c r="I896" t="str">
        <f t="shared" ca="1" si="125"/>
        <v>dobrá</v>
      </c>
    </row>
    <row r="897" spans="1:9" x14ac:dyDescent="0.25">
      <c r="A897" s="1">
        <f t="shared" ca="1" si="117"/>
        <v>43380</v>
      </c>
      <c r="B897" s="2">
        <f t="shared" ca="1" si="118"/>
        <v>0.91608607946357212</v>
      </c>
      <c r="C897" t="str">
        <f t="shared" ca="1" si="119"/>
        <v>osobní</v>
      </c>
      <c r="D897">
        <f t="shared" ca="1" si="120"/>
        <v>53</v>
      </c>
      <c r="E897" t="str">
        <f t="shared" ca="1" si="121"/>
        <v>ne</v>
      </c>
      <c r="F897" t="str">
        <f t="shared" ca="1" si="122"/>
        <v>stříbrná</v>
      </c>
      <c r="G897" s="3">
        <f t="shared" ca="1" si="123"/>
        <v>76</v>
      </c>
      <c r="H897" s="4">
        <f t="shared" ca="1" si="124"/>
        <v>-4</v>
      </c>
      <c r="I897" t="str">
        <f t="shared" ca="1" si="125"/>
        <v>výborná</v>
      </c>
    </row>
    <row r="898" spans="1:9" x14ac:dyDescent="0.25">
      <c r="A898" s="1">
        <f t="shared" ca="1" si="117"/>
        <v>43374</v>
      </c>
      <c r="B898" s="2">
        <f t="shared" ca="1" si="118"/>
        <v>0.18738377143677043</v>
      </c>
      <c r="C898" t="str">
        <f t="shared" ca="1" si="119"/>
        <v>osobní</v>
      </c>
      <c r="D898">
        <f t="shared" ca="1" si="120"/>
        <v>175</v>
      </c>
      <c r="E898" t="str">
        <f t="shared" ca="1" si="121"/>
        <v>ano</v>
      </c>
      <c r="F898" t="str">
        <f t="shared" ca="1" si="122"/>
        <v>šedá</v>
      </c>
      <c r="G898" s="3">
        <f t="shared" ca="1" si="123"/>
        <v>80</v>
      </c>
      <c r="H898" s="4">
        <f t="shared" ca="1" si="124"/>
        <v>-14</v>
      </c>
      <c r="I898" t="str">
        <f t="shared" ca="1" si="125"/>
        <v>dobrá</v>
      </c>
    </row>
    <row r="899" spans="1:9" x14ac:dyDescent="0.25">
      <c r="A899" s="1">
        <f t="shared" ca="1" si="117"/>
        <v>43400</v>
      </c>
      <c r="B899" s="2">
        <f t="shared" ca="1" si="118"/>
        <v>0.2279657487848058</v>
      </c>
      <c r="C899" t="str">
        <f t="shared" ca="1" si="119"/>
        <v>nákladní</v>
      </c>
      <c r="D899">
        <f t="shared" ca="1" si="120"/>
        <v>101</v>
      </c>
      <c r="E899" t="str">
        <f t="shared" ca="1" si="121"/>
        <v>ano</v>
      </c>
      <c r="F899" t="str">
        <f t="shared" ca="1" si="122"/>
        <v>červená</v>
      </c>
      <c r="G899" s="3">
        <f t="shared" ca="1" si="123"/>
        <v>66</v>
      </c>
      <c r="H899" s="4">
        <f t="shared" ca="1" si="124"/>
        <v>32</v>
      </c>
      <c r="I899" t="str">
        <f t="shared" ca="1" si="125"/>
        <v>výborná</v>
      </c>
    </row>
    <row r="900" spans="1:9" x14ac:dyDescent="0.25">
      <c r="A900" s="1">
        <f t="shared" ref="A900:A963" ca="1" si="126">RANDBETWEEN($L$4,$M$4)</f>
        <v>43400</v>
      </c>
      <c r="B900" s="2">
        <f t="shared" ref="B900:B963" ca="1" si="127">RAND()</f>
        <v>0.49808879702544262</v>
      </c>
      <c r="C900" t="str">
        <f t="shared" ref="C900:C963" ca="1" si="128">CHOOSE(RANDBETWEEN(1,4),$P$4,$P$5,$P$6,$P$7)</f>
        <v>nákladní</v>
      </c>
      <c r="D900">
        <f t="shared" ref="D900:D963" ca="1" si="129">RANDBETWEEN(30,180)</f>
        <v>51</v>
      </c>
      <c r="E900" t="str">
        <f t="shared" ref="E900:E963" ca="1" si="130">IF(D900&gt;56,"ano","ne")</f>
        <v>ne</v>
      </c>
      <c r="F900" t="str">
        <f t="shared" ref="F900:F963" ca="1" si="131">CHOOSE(RANDBETWEEN(1,7),$Q$4,$Q$5,$Q$6,$Q$7,$Q$8,$Q$9,$Q$10,$Q$11)</f>
        <v>bílá</v>
      </c>
      <c r="G900" s="3">
        <f t="shared" ref="G900:G963" ca="1" si="132">RANDBETWEEN(60,95)</f>
        <v>82</v>
      </c>
      <c r="H900" s="4">
        <f t="shared" ref="H900:H963" ca="1" si="133">RANDBETWEEN(-21,38)</f>
        <v>34</v>
      </c>
      <c r="I900" t="str">
        <f t="shared" ref="I900:I963" ca="1" si="134">CHOOSE(RANDBETWEEN(1,4),$O$4,$O$5,$O$6,$O$7)</f>
        <v>dobrá</v>
      </c>
    </row>
    <row r="901" spans="1:9" x14ac:dyDescent="0.25">
      <c r="A901" s="1">
        <f t="shared" ca="1" si="126"/>
        <v>43385</v>
      </c>
      <c r="B901" s="2">
        <f t="shared" ca="1" si="127"/>
        <v>0.71843256300644043</v>
      </c>
      <c r="C901" t="str">
        <f t="shared" ca="1" si="128"/>
        <v>motocykl</v>
      </c>
      <c r="D901">
        <f t="shared" ca="1" si="129"/>
        <v>172</v>
      </c>
      <c r="E901" t="str">
        <f t="shared" ca="1" si="130"/>
        <v>ano</v>
      </c>
      <c r="F901" t="str">
        <f t="shared" ca="1" si="131"/>
        <v>modrá</v>
      </c>
      <c r="G901" s="3">
        <f t="shared" ca="1" si="132"/>
        <v>72</v>
      </c>
      <c r="H901" s="4">
        <f t="shared" ca="1" si="133"/>
        <v>-18</v>
      </c>
      <c r="I901" t="str">
        <f t="shared" ca="1" si="134"/>
        <v>výborná</v>
      </c>
    </row>
    <row r="902" spans="1:9" x14ac:dyDescent="0.25">
      <c r="A902" s="1">
        <f t="shared" ca="1" si="126"/>
        <v>43396</v>
      </c>
      <c r="B902" s="2">
        <f t="shared" ca="1" si="127"/>
        <v>7.6932496647770354E-2</v>
      </c>
      <c r="C902" t="str">
        <f t="shared" ca="1" si="128"/>
        <v>motocykl</v>
      </c>
      <c r="D902">
        <f t="shared" ca="1" si="129"/>
        <v>74</v>
      </c>
      <c r="E902" t="str">
        <f t="shared" ca="1" si="130"/>
        <v>ano</v>
      </c>
      <c r="F902" t="str">
        <f t="shared" ca="1" si="131"/>
        <v>černá</v>
      </c>
      <c r="G902" s="3">
        <f t="shared" ca="1" si="132"/>
        <v>64</v>
      </c>
      <c r="H902" s="4">
        <f t="shared" ca="1" si="133"/>
        <v>-19</v>
      </c>
      <c r="I902" t="str">
        <f t="shared" ca="1" si="134"/>
        <v>výborná</v>
      </c>
    </row>
    <row r="903" spans="1:9" x14ac:dyDescent="0.25">
      <c r="A903" s="1">
        <f t="shared" ca="1" si="126"/>
        <v>43396</v>
      </c>
      <c r="B903" s="2">
        <f t="shared" ca="1" si="127"/>
        <v>0.37743032329261295</v>
      </c>
      <c r="C903" t="str">
        <f t="shared" ca="1" si="128"/>
        <v>kolo</v>
      </c>
      <c r="D903">
        <f t="shared" ca="1" si="129"/>
        <v>146</v>
      </c>
      <c r="E903" t="str">
        <f t="shared" ca="1" si="130"/>
        <v>ano</v>
      </c>
      <c r="F903" t="str">
        <f t="shared" ca="1" si="131"/>
        <v>červená</v>
      </c>
      <c r="G903" s="3">
        <f t="shared" ca="1" si="132"/>
        <v>72</v>
      </c>
      <c r="H903" s="4">
        <f t="shared" ca="1" si="133"/>
        <v>11</v>
      </c>
      <c r="I903" t="str">
        <f t="shared" ca="1" si="134"/>
        <v>dobrá</v>
      </c>
    </row>
    <row r="904" spans="1:9" x14ac:dyDescent="0.25">
      <c r="A904" s="1">
        <f t="shared" ca="1" si="126"/>
        <v>43394</v>
      </c>
      <c r="B904" s="2">
        <f t="shared" ca="1" si="127"/>
        <v>0.87212081815170428</v>
      </c>
      <c r="C904" t="str">
        <f t="shared" ca="1" si="128"/>
        <v>kolo</v>
      </c>
      <c r="D904">
        <f t="shared" ca="1" si="129"/>
        <v>60</v>
      </c>
      <c r="E904" t="str">
        <f t="shared" ca="1" si="130"/>
        <v>ano</v>
      </c>
      <c r="F904" t="str">
        <f t="shared" ca="1" si="131"/>
        <v>černá</v>
      </c>
      <c r="G904" s="3">
        <f t="shared" ca="1" si="132"/>
        <v>91</v>
      </c>
      <c r="H904" s="4">
        <f t="shared" ca="1" si="133"/>
        <v>-15</v>
      </c>
      <c r="I904" t="str">
        <f t="shared" ca="1" si="134"/>
        <v>dobrá</v>
      </c>
    </row>
    <row r="905" spans="1:9" x14ac:dyDescent="0.25">
      <c r="A905" s="1">
        <f t="shared" ca="1" si="126"/>
        <v>43390</v>
      </c>
      <c r="B905" s="2">
        <f t="shared" ca="1" si="127"/>
        <v>0.56766592920686132</v>
      </c>
      <c r="C905" t="str">
        <f t="shared" ca="1" si="128"/>
        <v>motocykl</v>
      </c>
      <c r="D905">
        <f t="shared" ca="1" si="129"/>
        <v>55</v>
      </c>
      <c r="E905" t="str">
        <f t="shared" ca="1" si="130"/>
        <v>ne</v>
      </c>
      <c r="F905" t="str">
        <f t="shared" ca="1" si="131"/>
        <v>modrá</v>
      </c>
      <c r="G905" s="3">
        <f t="shared" ca="1" si="132"/>
        <v>85</v>
      </c>
      <c r="H905" s="4">
        <f t="shared" ca="1" si="133"/>
        <v>-11</v>
      </c>
      <c r="I905" t="str">
        <f t="shared" ca="1" si="134"/>
        <v>špatná</v>
      </c>
    </row>
    <row r="906" spans="1:9" x14ac:dyDescent="0.25">
      <c r="A906" s="1">
        <f t="shared" ca="1" si="126"/>
        <v>43394</v>
      </c>
      <c r="B906" s="2">
        <f t="shared" ca="1" si="127"/>
        <v>0.10748290584300191</v>
      </c>
      <c r="C906" t="str">
        <f t="shared" ca="1" si="128"/>
        <v>motocykl</v>
      </c>
      <c r="D906">
        <f t="shared" ca="1" si="129"/>
        <v>70</v>
      </c>
      <c r="E906" t="str">
        <f t="shared" ca="1" si="130"/>
        <v>ano</v>
      </c>
      <c r="F906" t="str">
        <f t="shared" ca="1" si="131"/>
        <v>černá</v>
      </c>
      <c r="G906" s="3">
        <f t="shared" ca="1" si="132"/>
        <v>71</v>
      </c>
      <c r="H906" s="4">
        <f t="shared" ca="1" si="133"/>
        <v>-7</v>
      </c>
      <c r="I906" t="str">
        <f t="shared" ca="1" si="134"/>
        <v>výborná</v>
      </c>
    </row>
    <row r="907" spans="1:9" x14ac:dyDescent="0.25">
      <c r="A907" s="1">
        <f t="shared" ca="1" si="126"/>
        <v>43391</v>
      </c>
      <c r="B907" s="2">
        <f t="shared" ca="1" si="127"/>
        <v>0.84751960070874743</v>
      </c>
      <c r="C907" t="str">
        <f t="shared" ca="1" si="128"/>
        <v>osobní</v>
      </c>
      <c r="D907">
        <f t="shared" ca="1" si="129"/>
        <v>140</v>
      </c>
      <c r="E907" t="str">
        <f t="shared" ca="1" si="130"/>
        <v>ano</v>
      </c>
      <c r="F907" t="str">
        <f t="shared" ca="1" si="131"/>
        <v>červená</v>
      </c>
      <c r="G907" s="3">
        <f t="shared" ca="1" si="132"/>
        <v>76</v>
      </c>
      <c r="H907" s="4">
        <f t="shared" ca="1" si="133"/>
        <v>-11</v>
      </c>
      <c r="I907" t="str">
        <f t="shared" ca="1" si="134"/>
        <v>výborná</v>
      </c>
    </row>
    <row r="908" spans="1:9" x14ac:dyDescent="0.25">
      <c r="A908" s="1">
        <f t="shared" ca="1" si="126"/>
        <v>43378</v>
      </c>
      <c r="B908" s="2">
        <f t="shared" ca="1" si="127"/>
        <v>0.9231486864058811</v>
      </c>
      <c r="C908" t="str">
        <f t="shared" ca="1" si="128"/>
        <v>kolo</v>
      </c>
      <c r="D908">
        <f t="shared" ca="1" si="129"/>
        <v>121</v>
      </c>
      <c r="E908" t="str">
        <f t="shared" ca="1" si="130"/>
        <v>ano</v>
      </c>
      <c r="F908" t="str">
        <f t="shared" ca="1" si="131"/>
        <v>červená</v>
      </c>
      <c r="G908" s="3">
        <f t="shared" ca="1" si="132"/>
        <v>93</v>
      </c>
      <c r="H908" s="4">
        <f t="shared" ca="1" si="133"/>
        <v>-10</v>
      </c>
      <c r="I908" t="str">
        <f t="shared" ca="1" si="134"/>
        <v>nulová</v>
      </c>
    </row>
    <row r="909" spans="1:9" x14ac:dyDescent="0.25">
      <c r="A909" s="1">
        <f t="shared" ca="1" si="126"/>
        <v>43398</v>
      </c>
      <c r="B909" s="2">
        <f t="shared" ca="1" si="127"/>
        <v>0.65981934344886362</v>
      </c>
      <c r="C909" t="str">
        <f t="shared" ca="1" si="128"/>
        <v>nákladní</v>
      </c>
      <c r="D909">
        <f t="shared" ca="1" si="129"/>
        <v>130</v>
      </c>
      <c r="E909" t="str">
        <f t="shared" ca="1" si="130"/>
        <v>ano</v>
      </c>
      <c r="F909" t="str">
        <f t="shared" ca="1" si="131"/>
        <v>červená</v>
      </c>
      <c r="G909" s="3">
        <f t="shared" ca="1" si="132"/>
        <v>95</v>
      </c>
      <c r="H909" s="4">
        <f t="shared" ca="1" si="133"/>
        <v>19</v>
      </c>
      <c r="I909" t="str">
        <f t="shared" ca="1" si="134"/>
        <v>nulová</v>
      </c>
    </row>
    <row r="910" spans="1:9" x14ac:dyDescent="0.25">
      <c r="A910" s="1">
        <f t="shared" ca="1" si="126"/>
        <v>43377</v>
      </c>
      <c r="B910" s="2">
        <f t="shared" ca="1" si="127"/>
        <v>0.58219696849101854</v>
      </c>
      <c r="C910" t="str">
        <f t="shared" ca="1" si="128"/>
        <v>osobní</v>
      </c>
      <c r="D910">
        <f t="shared" ca="1" si="129"/>
        <v>149</v>
      </c>
      <c r="E910" t="str">
        <f t="shared" ca="1" si="130"/>
        <v>ano</v>
      </c>
      <c r="F910" t="str">
        <f t="shared" ca="1" si="131"/>
        <v>šedá</v>
      </c>
      <c r="G910" s="3">
        <f t="shared" ca="1" si="132"/>
        <v>90</v>
      </c>
      <c r="H910" s="4">
        <f t="shared" ca="1" si="133"/>
        <v>-18</v>
      </c>
      <c r="I910" t="str">
        <f t="shared" ca="1" si="134"/>
        <v>dobrá</v>
      </c>
    </row>
    <row r="911" spans="1:9" x14ac:dyDescent="0.25">
      <c r="A911" s="1">
        <f t="shared" ca="1" si="126"/>
        <v>43377</v>
      </c>
      <c r="B911" s="2">
        <f t="shared" ca="1" si="127"/>
        <v>0.45564087124578745</v>
      </c>
      <c r="C911" t="str">
        <f t="shared" ca="1" si="128"/>
        <v>motocykl</v>
      </c>
      <c r="D911">
        <f t="shared" ca="1" si="129"/>
        <v>80</v>
      </c>
      <c r="E911" t="str">
        <f t="shared" ca="1" si="130"/>
        <v>ano</v>
      </c>
      <c r="F911" t="str">
        <f t="shared" ca="1" si="131"/>
        <v>červená</v>
      </c>
      <c r="G911" s="3">
        <f t="shared" ca="1" si="132"/>
        <v>67</v>
      </c>
      <c r="H911" s="4">
        <f t="shared" ca="1" si="133"/>
        <v>34</v>
      </c>
      <c r="I911" t="str">
        <f t="shared" ca="1" si="134"/>
        <v>špatná</v>
      </c>
    </row>
    <row r="912" spans="1:9" x14ac:dyDescent="0.25">
      <c r="A912" s="1">
        <f t="shared" ca="1" si="126"/>
        <v>43376</v>
      </c>
      <c r="B912" s="2">
        <f t="shared" ca="1" si="127"/>
        <v>0.26930110010564812</v>
      </c>
      <c r="C912" t="str">
        <f t="shared" ca="1" si="128"/>
        <v>kolo</v>
      </c>
      <c r="D912">
        <f t="shared" ca="1" si="129"/>
        <v>132</v>
      </c>
      <c r="E912" t="str">
        <f t="shared" ca="1" si="130"/>
        <v>ano</v>
      </c>
      <c r="F912" t="str">
        <f t="shared" ca="1" si="131"/>
        <v>modrá</v>
      </c>
      <c r="G912" s="3">
        <f t="shared" ca="1" si="132"/>
        <v>71</v>
      </c>
      <c r="H912" s="4">
        <f t="shared" ca="1" si="133"/>
        <v>14</v>
      </c>
      <c r="I912" t="str">
        <f t="shared" ca="1" si="134"/>
        <v>nulová</v>
      </c>
    </row>
    <row r="913" spans="1:9" x14ac:dyDescent="0.25">
      <c r="A913" s="1">
        <f t="shared" ca="1" si="126"/>
        <v>43380</v>
      </c>
      <c r="B913" s="2">
        <f t="shared" ca="1" si="127"/>
        <v>0.25759065247150637</v>
      </c>
      <c r="C913" t="str">
        <f t="shared" ca="1" si="128"/>
        <v>osobní</v>
      </c>
      <c r="D913">
        <f t="shared" ca="1" si="129"/>
        <v>145</v>
      </c>
      <c r="E913" t="str">
        <f t="shared" ca="1" si="130"/>
        <v>ano</v>
      </c>
      <c r="F913" t="str">
        <f t="shared" ca="1" si="131"/>
        <v>bílá</v>
      </c>
      <c r="G913" s="3">
        <f t="shared" ca="1" si="132"/>
        <v>77</v>
      </c>
      <c r="H913" s="4">
        <f t="shared" ca="1" si="133"/>
        <v>-16</v>
      </c>
      <c r="I913" t="str">
        <f t="shared" ca="1" si="134"/>
        <v>výborná</v>
      </c>
    </row>
    <row r="914" spans="1:9" x14ac:dyDescent="0.25">
      <c r="A914" s="1">
        <f t="shared" ca="1" si="126"/>
        <v>43392</v>
      </c>
      <c r="B914" s="2">
        <f t="shared" ca="1" si="127"/>
        <v>0.33606599754574495</v>
      </c>
      <c r="C914" t="str">
        <f t="shared" ca="1" si="128"/>
        <v>motocykl</v>
      </c>
      <c r="D914">
        <f t="shared" ca="1" si="129"/>
        <v>43</v>
      </c>
      <c r="E914" t="str">
        <f t="shared" ca="1" si="130"/>
        <v>ne</v>
      </c>
      <c r="F914" t="str">
        <f t="shared" ca="1" si="131"/>
        <v>modrá</v>
      </c>
      <c r="G914" s="3">
        <f t="shared" ca="1" si="132"/>
        <v>66</v>
      </c>
      <c r="H914" s="4">
        <f t="shared" ca="1" si="133"/>
        <v>-19</v>
      </c>
      <c r="I914" t="str">
        <f t="shared" ca="1" si="134"/>
        <v>výborná</v>
      </c>
    </row>
    <row r="915" spans="1:9" x14ac:dyDescent="0.25">
      <c r="A915" s="1">
        <f t="shared" ca="1" si="126"/>
        <v>43386</v>
      </c>
      <c r="B915" s="2">
        <f t="shared" ca="1" si="127"/>
        <v>9.9498385249544352E-2</v>
      </c>
      <c r="C915" t="str">
        <f t="shared" ca="1" si="128"/>
        <v>nákladní</v>
      </c>
      <c r="D915">
        <f t="shared" ca="1" si="129"/>
        <v>146</v>
      </c>
      <c r="E915" t="str">
        <f t="shared" ca="1" si="130"/>
        <v>ano</v>
      </c>
      <c r="F915" t="str">
        <f t="shared" ca="1" si="131"/>
        <v>stříbrná</v>
      </c>
      <c r="G915" s="3">
        <f t="shared" ca="1" si="132"/>
        <v>80</v>
      </c>
      <c r="H915" s="4">
        <f t="shared" ca="1" si="133"/>
        <v>34</v>
      </c>
      <c r="I915" t="str">
        <f t="shared" ca="1" si="134"/>
        <v>dobrá</v>
      </c>
    </row>
    <row r="916" spans="1:9" x14ac:dyDescent="0.25">
      <c r="A916" s="1">
        <f t="shared" ca="1" si="126"/>
        <v>43378</v>
      </c>
      <c r="B916" s="2">
        <f t="shared" ca="1" si="127"/>
        <v>0.20409219769184295</v>
      </c>
      <c r="C916" t="str">
        <f t="shared" ca="1" si="128"/>
        <v>motocykl</v>
      </c>
      <c r="D916">
        <f t="shared" ca="1" si="129"/>
        <v>61</v>
      </c>
      <c r="E916" t="str">
        <f t="shared" ca="1" si="130"/>
        <v>ano</v>
      </c>
      <c r="F916" t="str">
        <f t="shared" ca="1" si="131"/>
        <v>šedá</v>
      </c>
      <c r="G916" s="3">
        <f t="shared" ca="1" si="132"/>
        <v>70</v>
      </c>
      <c r="H916" s="4">
        <f t="shared" ca="1" si="133"/>
        <v>-6</v>
      </c>
      <c r="I916" t="str">
        <f t="shared" ca="1" si="134"/>
        <v>výborná</v>
      </c>
    </row>
    <row r="917" spans="1:9" x14ac:dyDescent="0.25">
      <c r="A917" s="1">
        <f t="shared" ca="1" si="126"/>
        <v>43395</v>
      </c>
      <c r="B917" s="2">
        <f t="shared" ca="1" si="127"/>
        <v>0.74866860162122828</v>
      </c>
      <c r="C917" t="str">
        <f t="shared" ca="1" si="128"/>
        <v>kolo</v>
      </c>
      <c r="D917">
        <f t="shared" ca="1" si="129"/>
        <v>93</v>
      </c>
      <c r="E917" t="str">
        <f t="shared" ca="1" si="130"/>
        <v>ano</v>
      </c>
      <c r="F917" t="str">
        <f t="shared" ca="1" si="131"/>
        <v>bílá</v>
      </c>
      <c r="G917" s="3">
        <f t="shared" ca="1" si="132"/>
        <v>80</v>
      </c>
      <c r="H917" s="4">
        <f t="shared" ca="1" si="133"/>
        <v>18</v>
      </c>
      <c r="I917" t="str">
        <f t="shared" ca="1" si="134"/>
        <v>nulová</v>
      </c>
    </row>
    <row r="918" spans="1:9" x14ac:dyDescent="0.25">
      <c r="A918" s="1">
        <f t="shared" ca="1" si="126"/>
        <v>43394</v>
      </c>
      <c r="B918" s="2">
        <f t="shared" ca="1" si="127"/>
        <v>0.97110517350701142</v>
      </c>
      <c r="C918" t="str">
        <f t="shared" ca="1" si="128"/>
        <v>motocykl</v>
      </c>
      <c r="D918">
        <f t="shared" ca="1" si="129"/>
        <v>172</v>
      </c>
      <c r="E918" t="str">
        <f t="shared" ca="1" si="130"/>
        <v>ano</v>
      </c>
      <c r="F918" t="str">
        <f t="shared" ca="1" si="131"/>
        <v>šedá</v>
      </c>
      <c r="G918" s="3">
        <f t="shared" ca="1" si="132"/>
        <v>72</v>
      </c>
      <c r="H918" s="4">
        <f t="shared" ca="1" si="133"/>
        <v>-9</v>
      </c>
      <c r="I918" t="str">
        <f t="shared" ca="1" si="134"/>
        <v>špatná</v>
      </c>
    </row>
    <row r="919" spans="1:9" x14ac:dyDescent="0.25">
      <c r="A919" s="1">
        <f t="shared" ca="1" si="126"/>
        <v>43381</v>
      </c>
      <c r="B919" s="2">
        <f t="shared" ca="1" si="127"/>
        <v>2.4554388692641926E-2</v>
      </c>
      <c r="C919" t="str">
        <f t="shared" ca="1" si="128"/>
        <v>motocykl</v>
      </c>
      <c r="D919">
        <f t="shared" ca="1" si="129"/>
        <v>148</v>
      </c>
      <c r="E919" t="str">
        <f t="shared" ca="1" si="130"/>
        <v>ano</v>
      </c>
      <c r="F919" t="str">
        <f t="shared" ca="1" si="131"/>
        <v>modrá</v>
      </c>
      <c r="G919" s="3">
        <f t="shared" ca="1" si="132"/>
        <v>61</v>
      </c>
      <c r="H919" s="4">
        <f t="shared" ca="1" si="133"/>
        <v>10</v>
      </c>
      <c r="I919" t="str">
        <f t="shared" ca="1" si="134"/>
        <v>výborná</v>
      </c>
    </row>
    <row r="920" spans="1:9" x14ac:dyDescent="0.25">
      <c r="A920" s="1">
        <f t="shared" ca="1" si="126"/>
        <v>43388</v>
      </c>
      <c r="B920" s="2">
        <f t="shared" ca="1" si="127"/>
        <v>0.41655497858838131</v>
      </c>
      <c r="C920" t="str">
        <f t="shared" ca="1" si="128"/>
        <v>nákladní</v>
      </c>
      <c r="D920">
        <f t="shared" ca="1" si="129"/>
        <v>98</v>
      </c>
      <c r="E920" t="str">
        <f t="shared" ca="1" si="130"/>
        <v>ano</v>
      </c>
      <c r="F920" t="str">
        <f t="shared" ca="1" si="131"/>
        <v>černá</v>
      </c>
      <c r="G920" s="3">
        <f t="shared" ca="1" si="132"/>
        <v>82</v>
      </c>
      <c r="H920" s="4">
        <f t="shared" ca="1" si="133"/>
        <v>-2</v>
      </c>
      <c r="I920" t="str">
        <f t="shared" ca="1" si="134"/>
        <v>výborná</v>
      </c>
    </row>
    <row r="921" spans="1:9" x14ac:dyDescent="0.25">
      <c r="A921" s="1">
        <f t="shared" ca="1" si="126"/>
        <v>43391</v>
      </c>
      <c r="B921" s="2">
        <f t="shared" ca="1" si="127"/>
        <v>3.1041260987552111E-4</v>
      </c>
      <c r="C921" t="str">
        <f t="shared" ca="1" si="128"/>
        <v>nákladní</v>
      </c>
      <c r="D921">
        <f t="shared" ca="1" si="129"/>
        <v>79</v>
      </c>
      <c r="E921" t="str">
        <f t="shared" ca="1" si="130"/>
        <v>ano</v>
      </c>
      <c r="F921" t="str">
        <f t="shared" ca="1" si="131"/>
        <v>zelená</v>
      </c>
      <c r="G921" s="3">
        <f t="shared" ca="1" si="132"/>
        <v>88</v>
      </c>
      <c r="H921" s="4">
        <f t="shared" ca="1" si="133"/>
        <v>12</v>
      </c>
      <c r="I921" t="str">
        <f t="shared" ca="1" si="134"/>
        <v>nulová</v>
      </c>
    </row>
    <row r="922" spans="1:9" x14ac:dyDescent="0.25">
      <c r="A922" s="1">
        <f t="shared" ca="1" si="126"/>
        <v>43379</v>
      </c>
      <c r="B922" s="2">
        <f t="shared" ca="1" si="127"/>
        <v>0.78478871999602173</v>
      </c>
      <c r="C922" t="str">
        <f t="shared" ca="1" si="128"/>
        <v>motocykl</v>
      </c>
      <c r="D922">
        <f t="shared" ca="1" si="129"/>
        <v>81</v>
      </c>
      <c r="E922" t="str">
        <f t="shared" ca="1" si="130"/>
        <v>ano</v>
      </c>
      <c r="F922" t="str">
        <f t="shared" ca="1" si="131"/>
        <v>červená</v>
      </c>
      <c r="G922" s="3">
        <f t="shared" ca="1" si="132"/>
        <v>73</v>
      </c>
      <c r="H922" s="4">
        <f t="shared" ca="1" si="133"/>
        <v>-18</v>
      </c>
      <c r="I922" t="str">
        <f t="shared" ca="1" si="134"/>
        <v>špatná</v>
      </c>
    </row>
    <row r="923" spans="1:9" x14ac:dyDescent="0.25">
      <c r="A923" s="1">
        <f t="shared" ca="1" si="126"/>
        <v>43393</v>
      </c>
      <c r="B923" s="2">
        <f t="shared" ca="1" si="127"/>
        <v>0.72297689649995389</v>
      </c>
      <c r="C923" t="str">
        <f t="shared" ca="1" si="128"/>
        <v>osobní</v>
      </c>
      <c r="D923">
        <f t="shared" ca="1" si="129"/>
        <v>41</v>
      </c>
      <c r="E923" t="str">
        <f t="shared" ca="1" si="130"/>
        <v>ne</v>
      </c>
      <c r="F923" t="str">
        <f t="shared" ca="1" si="131"/>
        <v>černá</v>
      </c>
      <c r="G923" s="3">
        <f t="shared" ca="1" si="132"/>
        <v>95</v>
      </c>
      <c r="H923" s="4">
        <f t="shared" ca="1" si="133"/>
        <v>4</v>
      </c>
      <c r="I923" t="str">
        <f t="shared" ca="1" si="134"/>
        <v>dobrá</v>
      </c>
    </row>
    <row r="924" spans="1:9" x14ac:dyDescent="0.25">
      <c r="A924" s="1">
        <f t="shared" ca="1" si="126"/>
        <v>43380</v>
      </c>
      <c r="B924" s="2">
        <f t="shared" ca="1" si="127"/>
        <v>0.40348689162137386</v>
      </c>
      <c r="C924" t="str">
        <f t="shared" ca="1" si="128"/>
        <v>kolo</v>
      </c>
      <c r="D924">
        <f t="shared" ca="1" si="129"/>
        <v>47</v>
      </c>
      <c r="E924" t="str">
        <f t="shared" ca="1" si="130"/>
        <v>ne</v>
      </c>
      <c r="F924" t="str">
        <f t="shared" ca="1" si="131"/>
        <v>stříbrná</v>
      </c>
      <c r="G924" s="3">
        <f t="shared" ca="1" si="132"/>
        <v>86</v>
      </c>
      <c r="H924" s="4">
        <f t="shared" ca="1" si="133"/>
        <v>25</v>
      </c>
      <c r="I924" t="str">
        <f t="shared" ca="1" si="134"/>
        <v>výborná</v>
      </c>
    </row>
    <row r="925" spans="1:9" x14ac:dyDescent="0.25">
      <c r="A925" s="1">
        <f t="shared" ca="1" si="126"/>
        <v>43387</v>
      </c>
      <c r="B925" s="2">
        <f t="shared" ca="1" si="127"/>
        <v>0.35328879074802</v>
      </c>
      <c r="C925" t="str">
        <f t="shared" ca="1" si="128"/>
        <v>kolo</v>
      </c>
      <c r="D925">
        <f t="shared" ca="1" si="129"/>
        <v>111</v>
      </c>
      <c r="E925" t="str">
        <f t="shared" ca="1" si="130"/>
        <v>ano</v>
      </c>
      <c r="F925" t="str">
        <f t="shared" ca="1" si="131"/>
        <v>zelená</v>
      </c>
      <c r="G925" s="3">
        <f t="shared" ca="1" si="132"/>
        <v>82</v>
      </c>
      <c r="H925" s="4">
        <f t="shared" ca="1" si="133"/>
        <v>15</v>
      </c>
      <c r="I925" t="str">
        <f t="shared" ca="1" si="134"/>
        <v>špatná</v>
      </c>
    </row>
    <row r="926" spans="1:9" x14ac:dyDescent="0.25">
      <c r="A926" s="1">
        <f t="shared" ca="1" si="126"/>
        <v>43400</v>
      </c>
      <c r="B926" s="2">
        <f t="shared" ca="1" si="127"/>
        <v>0.55832150311374851</v>
      </c>
      <c r="C926" t="str">
        <f t="shared" ca="1" si="128"/>
        <v>kolo</v>
      </c>
      <c r="D926">
        <f t="shared" ca="1" si="129"/>
        <v>160</v>
      </c>
      <c r="E926" t="str">
        <f t="shared" ca="1" si="130"/>
        <v>ano</v>
      </c>
      <c r="F926" t="str">
        <f t="shared" ca="1" si="131"/>
        <v>zelená</v>
      </c>
      <c r="G926" s="3">
        <f t="shared" ca="1" si="132"/>
        <v>62</v>
      </c>
      <c r="H926" s="4">
        <f t="shared" ca="1" si="133"/>
        <v>-11</v>
      </c>
      <c r="I926" t="str">
        <f t="shared" ca="1" si="134"/>
        <v>dobrá</v>
      </c>
    </row>
    <row r="927" spans="1:9" x14ac:dyDescent="0.25">
      <c r="A927" s="1">
        <f t="shared" ca="1" si="126"/>
        <v>43383</v>
      </c>
      <c r="B927" s="2">
        <f t="shared" ca="1" si="127"/>
        <v>0.52024912370882515</v>
      </c>
      <c r="C927" t="str">
        <f t="shared" ca="1" si="128"/>
        <v>kolo</v>
      </c>
      <c r="D927">
        <f t="shared" ca="1" si="129"/>
        <v>141</v>
      </c>
      <c r="E927" t="str">
        <f t="shared" ca="1" si="130"/>
        <v>ano</v>
      </c>
      <c r="F927" t="str">
        <f t="shared" ca="1" si="131"/>
        <v>bílá</v>
      </c>
      <c r="G927" s="3">
        <f t="shared" ca="1" si="132"/>
        <v>69</v>
      </c>
      <c r="H927" s="4">
        <f t="shared" ca="1" si="133"/>
        <v>-4</v>
      </c>
      <c r="I927" t="str">
        <f t="shared" ca="1" si="134"/>
        <v>nulová</v>
      </c>
    </row>
    <row r="928" spans="1:9" x14ac:dyDescent="0.25">
      <c r="A928" s="1">
        <f t="shared" ca="1" si="126"/>
        <v>43398</v>
      </c>
      <c r="B928" s="2">
        <f t="shared" ca="1" si="127"/>
        <v>0.50163907781916528</v>
      </c>
      <c r="C928" t="str">
        <f t="shared" ca="1" si="128"/>
        <v>nákladní</v>
      </c>
      <c r="D928">
        <f t="shared" ca="1" si="129"/>
        <v>171</v>
      </c>
      <c r="E928" t="str">
        <f t="shared" ca="1" si="130"/>
        <v>ano</v>
      </c>
      <c r="F928" t="str">
        <f t="shared" ca="1" si="131"/>
        <v>bílá</v>
      </c>
      <c r="G928" s="3">
        <f t="shared" ca="1" si="132"/>
        <v>60</v>
      </c>
      <c r="H928" s="4">
        <f t="shared" ca="1" si="133"/>
        <v>2</v>
      </c>
      <c r="I928" t="str">
        <f t="shared" ca="1" si="134"/>
        <v>dobrá</v>
      </c>
    </row>
    <row r="929" spans="1:9" x14ac:dyDescent="0.25">
      <c r="A929" s="1">
        <f t="shared" ca="1" si="126"/>
        <v>43382</v>
      </c>
      <c r="B929" s="2">
        <f t="shared" ca="1" si="127"/>
        <v>4.7623214763129029E-2</v>
      </c>
      <c r="C929" t="str">
        <f t="shared" ca="1" si="128"/>
        <v>osobní</v>
      </c>
      <c r="D929">
        <f t="shared" ca="1" si="129"/>
        <v>59</v>
      </c>
      <c r="E929" t="str">
        <f t="shared" ca="1" si="130"/>
        <v>ano</v>
      </c>
      <c r="F929" t="str">
        <f t="shared" ca="1" si="131"/>
        <v>černá</v>
      </c>
      <c r="G929" s="3">
        <f t="shared" ca="1" si="132"/>
        <v>92</v>
      </c>
      <c r="H929" s="4">
        <f t="shared" ca="1" si="133"/>
        <v>18</v>
      </c>
      <c r="I929" t="str">
        <f t="shared" ca="1" si="134"/>
        <v>špatná</v>
      </c>
    </row>
    <row r="930" spans="1:9" x14ac:dyDescent="0.25">
      <c r="A930" s="1">
        <f t="shared" ca="1" si="126"/>
        <v>43373</v>
      </c>
      <c r="B930" s="2">
        <f t="shared" ca="1" si="127"/>
        <v>0.94267043683154605</v>
      </c>
      <c r="C930" t="str">
        <f t="shared" ca="1" si="128"/>
        <v>osobní</v>
      </c>
      <c r="D930">
        <f t="shared" ca="1" si="129"/>
        <v>125</v>
      </c>
      <c r="E930" t="str">
        <f t="shared" ca="1" si="130"/>
        <v>ano</v>
      </c>
      <c r="F930" t="str">
        <f t="shared" ca="1" si="131"/>
        <v>černá</v>
      </c>
      <c r="G930" s="3">
        <f t="shared" ca="1" si="132"/>
        <v>76</v>
      </c>
      <c r="H930" s="4">
        <f t="shared" ca="1" si="133"/>
        <v>8</v>
      </c>
      <c r="I930" t="str">
        <f t="shared" ca="1" si="134"/>
        <v>dobrá</v>
      </c>
    </row>
    <row r="931" spans="1:9" x14ac:dyDescent="0.25">
      <c r="A931" s="1">
        <f t="shared" ca="1" si="126"/>
        <v>43393</v>
      </c>
      <c r="B931" s="2">
        <f t="shared" ca="1" si="127"/>
        <v>0.36786839907107871</v>
      </c>
      <c r="C931" t="str">
        <f t="shared" ca="1" si="128"/>
        <v>nákladní</v>
      </c>
      <c r="D931">
        <f t="shared" ca="1" si="129"/>
        <v>75</v>
      </c>
      <c r="E931" t="str">
        <f t="shared" ca="1" si="130"/>
        <v>ano</v>
      </c>
      <c r="F931" t="str">
        <f t="shared" ca="1" si="131"/>
        <v>bílá</v>
      </c>
      <c r="G931" s="3">
        <f t="shared" ca="1" si="132"/>
        <v>86</v>
      </c>
      <c r="H931" s="4">
        <f t="shared" ca="1" si="133"/>
        <v>-12</v>
      </c>
      <c r="I931" t="str">
        <f t="shared" ca="1" si="134"/>
        <v>špatná</v>
      </c>
    </row>
    <row r="932" spans="1:9" x14ac:dyDescent="0.25">
      <c r="A932" s="1">
        <f t="shared" ca="1" si="126"/>
        <v>43395</v>
      </c>
      <c r="B932" s="2">
        <f t="shared" ca="1" si="127"/>
        <v>0.53712577680980766</v>
      </c>
      <c r="C932" t="str">
        <f t="shared" ca="1" si="128"/>
        <v>nákladní</v>
      </c>
      <c r="D932">
        <f t="shared" ca="1" si="129"/>
        <v>122</v>
      </c>
      <c r="E932" t="str">
        <f t="shared" ca="1" si="130"/>
        <v>ano</v>
      </c>
      <c r="F932" t="str">
        <f t="shared" ca="1" si="131"/>
        <v>bílá</v>
      </c>
      <c r="G932" s="3">
        <f t="shared" ca="1" si="132"/>
        <v>87</v>
      </c>
      <c r="H932" s="4">
        <f t="shared" ca="1" si="133"/>
        <v>-2</v>
      </c>
      <c r="I932" t="str">
        <f t="shared" ca="1" si="134"/>
        <v>špatná</v>
      </c>
    </row>
    <row r="933" spans="1:9" x14ac:dyDescent="0.25">
      <c r="A933" s="1">
        <f t="shared" ca="1" si="126"/>
        <v>43380</v>
      </c>
      <c r="B933" s="2">
        <f t="shared" ca="1" si="127"/>
        <v>0.26969834766462486</v>
      </c>
      <c r="C933" t="str">
        <f t="shared" ca="1" si="128"/>
        <v>kolo</v>
      </c>
      <c r="D933">
        <f t="shared" ca="1" si="129"/>
        <v>36</v>
      </c>
      <c r="E933" t="str">
        <f t="shared" ca="1" si="130"/>
        <v>ne</v>
      </c>
      <c r="F933" t="str">
        <f t="shared" ca="1" si="131"/>
        <v>zelená</v>
      </c>
      <c r="G933" s="3">
        <f t="shared" ca="1" si="132"/>
        <v>90</v>
      </c>
      <c r="H933" s="4">
        <f t="shared" ca="1" si="133"/>
        <v>5</v>
      </c>
      <c r="I933" t="str">
        <f t="shared" ca="1" si="134"/>
        <v>dobrá</v>
      </c>
    </row>
    <row r="934" spans="1:9" x14ac:dyDescent="0.25">
      <c r="A934" s="1">
        <f t="shared" ca="1" si="126"/>
        <v>43373</v>
      </c>
      <c r="B934" s="2">
        <f t="shared" ca="1" si="127"/>
        <v>0.56685130868460709</v>
      </c>
      <c r="C934" t="str">
        <f t="shared" ca="1" si="128"/>
        <v>kolo</v>
      </c>
      <c r="D934">
        <f t="shared" ca="1" si="129"/>
        <v>112</v>
      </c>
      <c r="E934" t="str">
        <f t="shared" ca="1" si="130"/>
        <v>ano</v>
      </c>
      <c r="F934" t="str">
        <f t="shared" ca="1" si="131"/>
        <v>červená</v>
      </c>
      <c r="G934" s="3">
        <f t="shared" ca="1" si="132"/>
        <v>63</v>
      </c>
      <c r="H934" s="4">
        <f t="shared" ca="1" si="133"/>
        <v>-6</v>
      </c>
      <c r="I934" t="str">
        <f t="shared" ca="1" si="134"/>
        <v>dobrá</v>
      </c>
    </row>
    <row r="935" spans="1:9" x14ac:dyDescent="0.25">
      <c r="A935" s="1">
        <f t="shared" ca="1" si="126"/>
        <v>43390</v>
      </c>
      <c r="B935" s="2">
        <f t="shared" ca="1" si="127"/>
        <v>0.21535434438678203</v>
      </c>
      <c r="C935" t="str">
        <f t="shared" ca="1" si="128"/>
        <v>nákladní</v>
      </c>
      <c r="D935">
        <f t="shared" ca="1" si="129"/>
        <v>177</v>
      </c>
      <c r="E935" t="str">
        <f t="shared" ca="1" si="130"/>
        <v>ano</v>
      </c>
      <c r="F935" t="str">
        <f t="shared" ca="1" si="131"/>
        <v>zelená</v>
      </c>
      <c r="G935" s="3">
        <f t="shared" ca="1" si="132"/>
        <v>93</v>
      </c>
      <c r="H935" s="4">
        <f t="shared" ca="1" si="133"/>
        <v>16</v>
      </c>
      <c r="I935" t="str">
        <f t="shared" ca="1" si="134"/>
        <v>dobrá</v>
      </c>
    </row>
    <row r="936" spans="1:9" x14ac:dyDescent="0.25">
      <c r="A936" s="1">
        <f t="shared" ca="1" si="126"/>
        <v>43394</v>
      </c>
      <c r="B936" s="2">
        <f t="shared" ca="1" si="127"/>
        <v>0.29552544956226878</v>
      </c>
      <c r="C936" t="str">
        <f t="shared" ca="1" si="128"/>
        <v>motocykl</v>
      </c>
      <c r="D936">
        <f t="shared" ca="1" si="129"/>
        <v>62</v>
      </c>
      <c r="E936" t="str">
        <f t="shared" ca="1" si="130"/>
        <v>ano</v>
      </c>
      <c r="F936" t="str">
        <f t="shared" ca="1" si="131"/>
        <v>stříbrná</v>
      </c>
      <c r="G936" s="3">
        <f t="shared" ca="1" si="132"/>
        <v>63</v>
      </c>
      <c r="H936" s="4">
        <f t="shared" ca="1" si="133"/>
        <v>-5</v>
      </c>
      <c r="I936" t="str">
        <f t="shared" ca="1" si="134"/>
        <v>nulová</v>
      </c>
    </row>
    <row r="937" spans="1:9" x14ac:dyDescent="0.25">
      <c r="A937" s="1">
        <f t="shared" ca="1" si="126"/>
        <v>43379</v>
      </c>
      <c r="B937" s="2">
        <f t="shared" ca="1" si="127"/>
        <v>0.62144525094936598</v>
      </c>
      <c r="C937" t="str">
        <f t="shared" ca="1" si="128"/>
        <v>motocykl</v>
      </c>
      <c r="D937">
        <f t="shared" ca="1" si="129"/>
        <v>48</v>
      </c>
      <c r="E937" t="str">
        <f t="shared" ca="1" si="130"/>
        <v>ne</v>
      </c>
      <c r="F937" t="str">
        <f t="shared" ca="1" si="131"/>
        <v>červená</v>
      </c>
      <c r="G937" s="3">
        <f t="shared" ca="1" si="132"/>
        <v>76</v>
      </c>
      <c r="H937" s="4">
        <f t="shared" ca="1" si="133"/>
        <v>-11</v>
      </c>
      <c r="I937" t="str">
        <f t="shared" ca="1" si="134"/>
        <v>výborná</v>
      </c>
    </row>
    <row r="938" spans="1:9" x14ac:dyDescent="0.25">
      <c r="A938" s="1">
        <f t="shared" ca="1" si="126"/>
        <v>43388</v>
      </c>
      <c r="B938" s="2">
        <f t="shared" ca="1" si="127"/>
        <v>0.70259406575193206</v>
      </c>
      <c r="C938" t="str">
        <f t="shared" ca="1" si="128"/>
        <v>osobní</v>
      </c>
      <c r="D938">
        <f t="shared" ca="1" si="129"/>
        <v>39</v>
      </c>
      <c r="E938" t="str">
        <f t="shared" ca="1" si="130"/>
        <v>ne</v>
      </c>
      <c r="F938" t="str">
        <f t="shared" ca="1" si="131"/>
        <v>zelená</v>
      </c>
      <c r="G938" s="3">
        <f t="shared" ca="1" si="132"/>
        <v>80</v>
      </c>
      <c r="H938" s="4">
        <f t="shared" ca="1" si="133"/>
        <v>1</v>
      </c>
      <c r="I938" t="str">
        <f t="shared" ca="1" si="134"/>
        <v>dobrá</v>
      </c>
    </row>
    <row r="939" spans="1:9" x14ac:dyDescent="0.25">
      <c r="A939" s="1">
        <f t="shared" ca="1" si="126"/>
        <v>43396</v>
      </c>
      <c r="B939" s="2">
        <f t="shared" ca="1" si="127"/>
        <v>0.21471100613176086</v>
      </c>
      <c r="C939" t="str">
        <f t="shared" ca="1" si="128"/>
        <v>kolo</v>
      </c>
      <c r="D939">
        <f t="shared" ca="1" si="129"/>
        <v>108</v>
      </c>
      <c r="E939" t="str">
        <f t="shared" ca="1" si="130"/>
        <v>ano</v>
      </c>
      <c r="F939" t="str">
        <f t="shared" ca="1" si="131"/>
        <v>stříbrná</v>
      </c>
      <c r="G939" s="3">
        <f t="shared" ca="1" si="132"/>
        <v>63</v>
      </c>
      <c r="H939" s="4">
        <f t="shared" ca="1" si="133"/>
        <v>24</v>
      </c>
      <c r="I939" t="str">
        <f t="shared" ca="1" si="134"/>
        <v>dobrá</v>
      </c>
    </row>
    <row r="940" spans="1:9" x14ac:dyDescent="0.25">
      <c r="A940" s="1">
        <f t="shared" ca="1" si="126"/>
        <v>43389</v>
      </c>
      <c r="B940" s="2">
        <f t="shared" ca="1" si="127"/>
        <v>0.49641166640641443</v>
      </c>
      <c r="C940" t="str">
        <f t="shared" ca="1" si="128"/>
        <v>osobní</v>
      </c>
      <c r="D940">
        <f t="shared" ca="1" si="129"/>
        <v>86</v>
      </c>
      <c r="E940" t="str">
        <f t="shared" ca="1" si="130"/>
        <v>ano</v>
      </c>
      <c r="F940" t="str">
        <f t="shared" ca="1" si="131"/>
        <v>červená</v>
      </c>
      <c r="G940" s="3">
        <f t="shared" ca="1" si="132"/>
        <v>61</v>
      </c>
      <c r="H940" s="4">
        <f t="shared" ca="1" si="133"/>
        <v>33</v>
      </c>
      <c r="I940" t="str">
        <f t="shared" ca="1" si="134"/>
        <v>dobrá</v>
      </c>
    </row>
    <row r="941" spans="1:9" x14ac:dyDescent="0.25">
      <c r="A941" s="1">
        <f t="shared" ca="1" si="126"/>
        <v>43399</v>
      </c>
      <c r="B941" s="2">
        <f t="shared" ca="1" si="127"/>
        <v>0.78779406946715591</v>
      </c>
      <c r="C941" t="str">
        <f t="shared" ca="1" si="128"/>
        <v>kolo</v>
      </c>
      <c r="D941">
        <f t="shared" ca="1" si="129"/>
        <v>109</v>
      </c>
      <c r="E941" t="str">
        <f t="shared" ca="1" si="130"/>
        <v>ano</v>
      </c>
      <c r="F941" t="str">
        <f t="shared" ca="1" si="131"/>
        <v>stříbrná</v>
      </c>
      <c r="G941" s="3">
        <f t="shared" ca="1" si="132"/>
        <v>86</v>
      </c>
      <c r="H941" s="4">
        <f t="shared" ca="1" si="133"/>
        <v>6</v>
      </c>
      <c r="I941" t="str">
        <f t="shared" ca="1" si="134"/>
        <v>výborná</v>
      </c>
    </row>
    <row r="942" spans="1:9" x14ac:dyDescent="0.25">
      <c r="A942" s="1">
        <f t="shared" ca="1" si="126"/>
        <v>43392</v>
      </c>
      <c r="B942" s="2">
        <f t="shared" ca="1" si="127"/>
        <v>0.48838466055358654</v>
      </c>
      <c r="C942" t="str">
        <f t="shared" ca="1" si="128"/>
        <v>osobní</v>
      </c>
      <c r="D942">
        <f t="shared" ca="1" si="129"/>
        <v>157</v>
      </c>
      <c r="E942" t="str">
        <f t="shared" ca="1" si="130"/>
        <v>ano</v>
      </c>
      <c r="F942" t="str">
        <f t="shared" ca="1" si="131"/>
        <v>černá</v>
      </c>
      <c r="G942" s="3">
        <f t="shared" ca="1" si="132"/>
        <v>74</v>
      </c>
      <c r="H942" s="4">
        <f t="shared" ca="1" si="133"/>
        <v>-2</v>
      </c>
      <c r="I942" t="str">
        <f t="shared" ca="1" si="134"/>
        <v>špatná</v>
      </c>
    </row>
    <row r="943" spans="1:9" x14ac:dyDescent="0.25">
      <c r="A943" s="1">
        <f t="shared" ca="1" si="126"/>
        <v>43394</v>
      </c>
      <c r="B943" s="2">
        <f t="shared" ca="1" si="127"/>
        <v>0.46928632755874478</v>
      </c>
      <c r="C943" t="str">
        <f t="shared" ca="1" si="128"/>
        <v>motocykl</v>
      </c>
      <c r="D943">
        <f t="shared" ca="1" si="129"/>
        <v>117</v>
      </c>
      <c r="E943" t="str">
        <f t="shared" ca="1" si="130"/>
        <v>ano</v>
      </c>
      <c r="F943" t="str">
        <f t="shared" ca="1" si="131"/>
        <v>šedá</v>
      </c>
      <c r="G943" s="3">
        <f t="shared" ca="1" si="132"/>
        <v>81</v>
      </c>
      <c r="H943" s="4">
        <f t="shared" ca="1" si="133"/>
        <v>-15</v>
      </c>
      <c r="I943" t="str">
        <f t="shared" ca="1" si="134"/>
        <v>dobrá</v>
      </c>
    </row>
    <row r="944" spans="1:9" x14ac:dyDescent="0.25">
      <c r="A944" s="1">
        <f t="shared" ca="1" si="126"/>
        <v>43382</v>
      </c>
      <c r="B944" s="2">
        <f t="shared" ca="1" si="127"/>
        <v>6.5332626207148858E-2</v>
      </c>
      <c r="C944" t="str">
        <f t="shared" ca="1" si="128"/>
        <v>kolo</v>
      </c>
      <c r="D944">
        <f t="shared" ca="1" si="129"/>
        <v>177</v>
      </c>
      <c r="E944" t="str">
        <f t="shared" ca="1" si="130"/>
        <v>ano</v>
      </c>
      <c r="F944" t="str">
        <f t="shared" ca="1" si="131"/>
        <v>zelená</v>
      </c>
      <c r="G944" s="3">
        <f t="shared" ca="1" si="132"/>
        <v>88</v>
      </c>
      <c r="H944" s="4">
        <f t="shared" ca="1" si="133"/>
        <v>20</v>
      </c>
      <c r="I944" t="str">
        <f t="shared" ca="1" si="134"/>
        <v>výborná</v>
      </c>
    </row>
    <row r="945" spans="1:9" x14ac:dyDescent="0.25">
      <c r="A945" s="1">
        <f t="shared" ca="1" si="126"/>
        <v>43397</v>
      </c>
      <c r="B945" s="2">
        <f t="shared" ca="1" si="127"/>
        <v>0.20450822629720544</v>
      </c>
      <c r="C945" t="str">
        <f t="shared" ca="1" si="128"/>
        <v>osobní</v>
      </c>
      <c r="D945">
        <f t="shared" ca="1" si="129"/>
        <v>104</v>
      </c>
      <c r="E945" t="str">
        <f t="shared" ca="1" si="130"/>
        <v>ano</v>
      </c>
      <c r="F945" t="str">
        <f t="shared" ca="1" si="131"/>
        <v>červená</v>
      </c>
      <c r="G945" s="3">
        <f t="shared" ca="1" si="132"/>
        <v>67</v>
      </c>
      <c r="H945" s="4">
        <f t="shared" ca="1" si="133"/>
        <v>-19</v>
      </c>
      <c r="I945" t="str">
        <f t="shared" ca="1" si="134"/>
        <v>nulová</v>
      </c>
    </row>
    <row r="946" spans="1:9" x14ac:dyDescent="0.25">
      <c r="A946" s="1">
        <f t="shared" ca="1" si="126"/>
        <v>43393</v>
      </c>
      <c r="B946" s="2">
        <f t="shared" ca="1" si="127"/>
        <v>0.29678964654694795</v>
      </c>
      <c r="C946" t="str">
        <f t="shared" ca="1" si="128"/>
        <v>kolo</v>
      </c>
      <c r="D946">
        <f t="shared" ca="1" si="129"/>
        <v>52</v>
      </c>
      <c r="E946" t="str">
        <f t="shared" ca="1" si="130"/>
        <v>ne</v>
      </c>
      <c r="F946" t="str">
        <f t="shared" ca="1" si="131"/>
        <v>modrá</v>
      </c>
      <c r="G946" s="3">
        <f t="shared" ca="1" si="132"/>
        <v>85</v>
      </c>
      <c r="H946" s="4">
        <f t="shared" ca="1" si="133"/>
        <v>6</v>
      </c>
      <c r="I946" t="str">
        <f t="shared" ca="1" si="134"/>
        <v>výborná</v>
      </c>
    </row>
    <row r="947" spans="1:9" x14ac:dyDescent="0.25">
      <c r="A947" s="1">
        <f t="shared" ca="1" si="126"/>
        <v>43383</v>
      </c>
      <c r="B947" s="2">
        <f t="shared" ca="1" si="127"/>
        <v>0.26742324320316246</v>
      </c>
      <c r="C947" t="str">
        <f t="shared" ca="1" si="128"/>
        <v>osobní</v>
      </c>
      <c r="D947">
        <f t="shared" ca="1" si="129"/>
        <v>134</v>
      </c>
      <c r="E947" t="str">
        <f t="shared" ca="1" si="130"/>
        <v>ano</v>
      </c>
      <c r="F947" t="str">
        <f t="shared" ca="1" si="131"/>
        <v>stříbrná</v>
      </c>
      <c r="G947" s="3">
        <f t="shared" ca="1" si="132"/>
        <v>62</v>
      </c>
      <c r="H947" s="4">
        <f t="shared" ca="1" si="133"/>
        <v>-17</v>
      </c>
      <c r="I947" t="str">
        <f t="shared" ca="1" si="134"/>
        <v>nulová</v>
      </c>
    </row>
    <row r="948" spans="1:9" x14ac:dyDescent="0.25">
      <c r="A948" s="1">
        <f t="shared" ca="1" si="126"/>
        <v>43389</v>
      </c>
      <c r="B948" s="2">
        <f t="shared" ca="1" si="127"/>
        <v>0.66417694396249327</v>
      </c>
      <c r="C948" t="str">
        <f t="shared" ca="1" si="128"/>
        <v>kolo</v>
      </c>
      <c r="D948">
        <f t="shared" ca="1" si="129"/>
        <v>59</v>
      </c>
      <c r="E948" t="str">
        <f t="shared" ca="1" si="130"/>
        <v>ano</v>
      </c>
      <c r="F948" t="str">
        <f t="shared" ca="1" si="131"/>
        <v>šedá</v>
      </c>
      <c r="G948" s="3">
        <f t="shared" ca="1" si="132"/>
        <v>72</v>
      </c>
      <c r="H948" s="4">
        <f t="shared" ca="1" si="133"/>
        <v>16</v>
      </c>
      <c r="I948" t="str">
        <f t="shared" ca="1" si="134"/>
        <v>špatná</v>
      </c>
    </row>
    <row r="949" spans="1:9" x14ac:dyDescent="0.25">
      <c r="A949" s="1">
        <f t="shared" ca="1" si="126"/>
        <v>43382</v>
      </c>
      <c r="B949" s="2">
        <f t="shared" ca="1" si="127"/>
        <v>0.68575478567158088</v>
      </c>
      <c r="C949" t="str">
        <f t="shared" ca="1" si="128"/>
        <v>osobní</v>
      </c>
      <c r="D949">
        <f t="shared" ca="1" si="129"/>
        <v>152</v>
      </c>
      <c r="E949" t="str">
        <f t="shared" ca="1" si="130"/>
        <v>ano</v>
      </c>
      <c r="F949" t="str">
        <f t="shared" ca="1" si="131"/>
        <v>zelená</v>
      </c>
      <c r="G949" s="3">
        <f t="shared" ca="1" si="132"/>
        <v>91</v>
      </c>
      <c r="H949" s="4">
        <f t="shared" ca="1" si="133"/>
        <v>-17</v>
      </c>
      <c r="I949" t="str">
        <f t="shared" ca="1" si="134"/>
        <v>výborná</v>
      </c>
    </row>
    <row r="950" spans="1:9" x14ac:dyDescent="0.25">
      <c r="A950" s="1">
        <f t="shared" ca="1" si="126"/>
        <v>43400</v>
      </c>
      <c r="B950" s="2">
        <f t="shared" ca="1" si="127"/>
        <v>0.25435323737760063</v>
      </c>
      <c r="C950" t="str">
        <f t="shared" ca="1" si="128"/>
        <v>nákladní</v>
      </c>
      <c r="D950">
        <f t="shared" ca="1" si="129"/>
        <v>83</v>
      </c>
      <c r="E950" t="str">
        <f t="shared" ca="1" si="130"/>
        <v>ano</v>
      </c>
      <c r="F950" t="str">
        <f t="shared" ca="1" si="131"/>
        <v>šedá</v>
      </c>
      <c r="G950" s="3">
        <f t="shared" ca="1" si="132"/>
        <v>72</v>
      </c>
      <c r="H950" s="4">
        <f t="shared" ca="1" si="133"/>
        <v>-14</v>
      </c>
      <c r="I950" t="str">
        <f t="shared" ca="1" si="134"/>
        <v>nulová</v>
      </c>
    </row>
    <row r="951" spans="1:9" x14ac:dyDescent="0.25">
      <c r="A951" s="1">
        <f t="shared" ca="1" si="126"/>
        <v>43398</v>
      </c>
      <c r="B951" s="2">
        <f t="shared" ca="1" si="127"/>
        <v>0.18498931649988226</v>
      </c>
      <c r="C951" t="str">
        <f t="shared" ca="1" si="128"/>
        <v>kolo</v>
      </c>
      <c r="D951">
        <f t="shared" ca="1" si="129"/>
        <v>86</v>
      </c>
      <c r="E951" t="str">
        <f t="shared" ca="1" si="130"/>
        <v>ano</v>
      </c>
      <c r="F951" t="str">
        <f t="shared" ca="1" si="131"/>
        <v>černá</v>
      </c>
      <c r="G951" s="3">
        <f t="shared" ca="1" si="132"/>
        <v>60</v>
      </c>
      <c r="H951" s="4">
        <f t="shared" ca="1" si="133"/>
        <v>0</v>
      </c>
      <c r="I951" t="str">
        <f t="shared" ca="1" si="134"/>
        <v>výborná</v>
      </c>
    </row>
    <row r="952" spans="1:9" x14ac:dyDescent="0.25">
      <c r="A952" s="1">
        <f t="shared" ca="1" si="126"/>
        <v>43379</v>
      </c>
      <c r="B952" s="2">
        <f t="shared" ca="1" si="127"/>
        <v>0.74013551624209106</v>
      </c>
      <c r="C952" t="str">
        <f t="shared" ca="1" si="128"/>
        <v>motocykl</v>
      </c>
      <c r="D952">
        <f t="shared" ca="1" si="129"/>
        <v>171</v>
      </c>
      <c r="E952" t="str">
        <f t="shared" ca="1" si="130"/>
        <v>ano</v>
      </c>
      <c r="F952" t="str">
        <f t="shared" ca="1" si="131"/>
        <v>bílá</v>
      </c>
      <c r="G952" s="3">
        <f t="shared" ca="1" si="132"/>
        <v>90</v>
      </c>
      <c r="H952" s="4">
        <f t="shared" ca="1" si="133"/>
        <v>14</v>
      </c>
      <c r="I952" t="str">
        <f t="shared" ca="1" si="134"/>
        <v>výborná</v>
      </c>
    </row>
    <row r="953" spans="1:9" x14ac:dyDescent="0.25">
      <c r="A953" s="1">
        <f t="shared" ca="1" si="126"/>
        <v>43377</v>
      </c>
      <c r="B953" s="2">
        <f t="shared" ca="1" si="127"/>
        <v>0.18280361713234716</v>
      </c>
      <c r="C953" t="str">
        <f t="shared" ca="1" si="128"/>
        <v>osobní</v>
      </c>
      <c r="D953">
        <f t="shared" ca="1" si="129"/>
        <v>31</v>
      </c>
      <c r="E953" t="str">
        <f t="shared" ca="1" si="130"/>
        <v>ne</v>
      </c>
      <c r="F953" t="str">
        <f t="shared" ca="1" si="131"/>
        <v>černá</v>
      </c>
      <c r="G953" s="3">
        <f t="shared" ca="1" si="132"/>
        <v>61</v>
      </c>
      <c r="H953" s="4">
        <f t="shared" ca="1" si="133"/>
        <v>15</v>
      </c>
      <c r="I953" t="str">
        <f t="shared" ca="1" si="134"/>
        <v>dobrá</v>
      </c>
    </row>
    <row r="954" spans="1:9" x14ac:dyDescent="0.25">
      <c r="A954" s="1">
        <f t="shared" ca="1" si="126"/>
        <v>43387</v>
      </c>
      <c r="B954" s="2">
        <f t="shared" ca="1" si="127"/>
        <v>0.81750314276510028</v>
      </c>
      <c r="C954" t="str">
        <f t="shared" ca="1" si="128"/>
        <v>nákladní</v>
      </c>
      <c r="D954">
        <f t="shared" ca="1" si="129"/>
        <v>77</v>
      </c>
      <c r="E954" t="str">
        <f t="shared" ca="1" si="130"/>
        <v>ano</v>
      </c>
      <c r="F954" t="str">
        <f t="shared" ca="1" si="131"/>
        <v>zelená</v>
      </c>
      <c r="G954" s="3">
        <f t="shared" ca="1" si="132"/>
        <v>72</v>
      </c>
      <c r="H954" s="4">
        <f t="shared" ca="1" si="133"/>
        <v>20</v>
      </c>
      <c r="I954" t="str">
        <f t="shared" ca="1" si="134"/>
        <v>dobrá</v>
      </c>
    </row>
    <row r="955" spans="1:9" x14ac:dyDescent="0.25">
      <c r="A955" s="1">
        <f t="shared" ca="1" si="126"/>
        <v>43388</v>
      </c>
      <c r="B955" s="2">
        <f t="shared" ca="1" si="127"/>
        <v>0.54032640777047158</v>
      </c>
      <c r="C955" t="str">
        <f t="shared" ca="1" si="128"/>
        <v>kolo</v>
      </c>
      <c r="D955">
        <f t="shared" ca="1" si="129"/>
        <v>101</v>
      </c>
      <c r="E955" t="str">
        <f t="shared" ca="1" si="130"/>
        <v>ano</v>
      </c>
      <c r="F955" t="str">
        <f t="shared" ca="1" si="131"/>
        <v>šedá</v>
      </c>
      <c r="G955" s="3">
        <f t="shared" ca="1" si="132"/>
        <v>77</v>
      </c>
      <c r="H955" s="4">
        <f t="shared" ca="1" si="133"/>
        <v>-3</v>
      </c>
      <c r="I955" t="str">
        <f t="shared" ca="1" si="134"/>
        <v>špatná</v>
      </c>
    </row>
    <row r="956" spans="1:9" x14ac:dyDescent="0.25">
      <c r="A956" s="1">
        <f t="shared" ca="1" si="126"/>
        <v>43385</v>
      </c>
      <c r="B956" s="2">
        <f t="shared" ca="1" si="127"/>
        <v>0.22848383320945598</v>
      </c>
      <c r="C956" t="str">
        <f t="shared" ca="1" si="128"/>
        <v>motocykl</v>
      </c>
      <c r="D956">
        <f t="shared" ca="1" si="129"/>
        <v>173</v>
      </c>
      <c r="E956" t="str">
        <f t="shared" ca="1" si="130"/>
        <v>ano</v>
      </c>
      <c r="F956" t="str">
        <f t="shared" ca="1" si="131"/>
        <v>červená</v>
      </c>
      <c r="G956" s="3">
        <f t="shared" ca="1" si="132"/>
        <v>87</v>
      </c>
      <c r="H956" s="4">
        <f t="shared" ca="1" si="133"/>
        <v>24</v>
      </c>
      <c r="I956" t="str">
        <f t="shared" ca="1" si="134"/>
        <v>nulová</v>
      </c>
    </row>
    <row r="957" spans="1:9" x14ac:dyDescent="0.25">
      <c r="A957" s="1">
        <f t="shared" ca="1" si="126"/>
        <v>43397</v>
      </c>
      <c r="B957" s="2">
        <f t="shared" ca="1" si="127"/>
        <v>6.0941554124397834E-2</v>
      </c>
      <c r="C957" t="str">
        <f t="shared" ca="1" si="128"/>
        <v>kolo</v>
      </c>
      <c r="D957">
        <f t="shared" ca="1" si="129"/>
        <v>36</v>
      </c>
      <c r="E957" t="str">
        <f t="shared" ca="1" si="130"/>
        <v>ne</v>
      </c>
      <c r="F957" t="str">
        <f t="shared" ca="1" si="131"/>
        <v>bílá</v>
      </c>
      <c r="G957" s="3">
        <f t="shared" ca="1" si="132"/>
        <v>86</v>
      </c>
      <c r="H957" s="4">
        <f t="shared" ca="1" si="133"/>
        <v>-16</v>
      </c>
      <c r="I957" t="str">
        <f t="shared" ca="1" si="134"/>
        <v>nulová</v>
      </c>
    </row>
    <row r="958" spans="1:9" x14ac:dyDescent="0.25">
      <c r="A958" s="1">
        <f t="shared" ca="1" si="126"/>
        <v>43393</v>
      </c>
      <c r="B958" s="2">
        <f t="shared" ca="1" si="127"/>
        <v>0.60816651513119013</v>
      </c>
      <c r="C958" t="str">
        <f t="shared" ca="1" si="128"/>
        <v>osobní</v>
      </c>
      <c r="D958">
        <f t="shared" ca="1" si="129"/>
        <v>31</v>
      </c>
      <c r="E958" t="str">
        <f t="shared" ca="1" si="130"/>
        <v>ne</v>
      </c>
      <c r="F958" t="str">
        <f t="shared" ca="1" si="131"/>
        <v>šedá</v>
      </c>
      <c r="G958" s="3">
        <f t="shared" ca="1" si="132"/>
        <v>89</v>
      </c>
      <c r="H958" s="4">
        <f t="shared" ca="1" si="133"/>
        <v>-15</v>
      </c>
      <c r="I958" t="str">
        <f t="shared" ca="1" si="134"/>
        <v>výborná</v>
      </c>
    </row>
    <row r="959" spans="1:9" x14ac:dyDescent="0.25">
      <c r="A959" s="1">
        <f t="shared" ca="1" si="126"/>
        <v>43377</v>
      </c>
      <c r="B959" s="2">
        <f t="shared" ca="1" si="127"/>
        <v>0.5827223642642535</v>
      </c>
      <c r="C959" t="str">
        <f t="shared" ca="1" si="128"/>
        <v>osobní</v>
      </c>
      <c r="D959">
        <f t="shared" ca="1" si="129"/>
        <v>134</v>
      </c>
      <c r="E959" t="str">
        <f t="shared" ca="1" si="130"/>
        <v>ano</v>
      </c>
      <c r="F959" t="str">
        <f t="shared" ca="1" si="131"/>
        <v>stříbrná</v>
      </c>
      <c r="G959" s="3">
        <f t="shared" ca="1" si="132"/>
        <v>92</v>
      </c>
      <c r="H959" s="4">
        <f t="shared" ca="1" si="133"/>
        <v>28</v>
      </c>
      <c r="I959" t="str">
        <f t="shared" ca="1" si="134"/>
        <v>dobrá</v>
      </c>
    </row>
    <row r="960" spans="1:9" x14ac:dyDescent="0.25">
      <c r="A960" s="1">
        <f t="shared" ca="1" si="126"/>
        <v>43393</v>
      </c>
      <c r="B960" s="2">
        <f t="shared" ca="1" si="127"/>
        <v>0.19948939325985504</v>
      </c>
      <c r="C960" t="str">
        <f t="shared" ca="1" si="128"/>
        <v>osobní</v>
      </c>
      <c r="D960">
        <f t="shared" ca="1" si="129"/>
        <v>108</v>
      </c>
      <c r="E960" t="str">
        <f t="shared" ca="1" si="130"/>
        <v>ano</v>
      </c>
      <c r="F960" t="str">
        <f t="shared" ca="1" si="131"/>
        <v>černá</v>
      </c>
      <c r="G960" s="3">
        <f t="shared" ca="1" si="132"/>
        <v>83</v>
      </c>
      <c r="H960" s="4">
        <f t="shared" ca="1" si="133"/>
        <v>-9</v>
      </c>
      <c r="I960" t="str">
        <f t="shared" ca="1" si="134"/>
        <v>nulová</v>
      </c>
    </row>
    <row r="961" spans="1:9" x14ac:dyDescent="0.25">
      <c r="A961" s="1">
        <f t="shared" ca="1" si="126"/>
        <v>43387</v>
      </c>
      <c r="B961" s="2">
        <f t="shared" ca="1" si="127"/>
        <v>0.16814857599647126</v>
      </c>
      <c r="C961" t="str">
        <f t="shared" ca="1" si="128"/>
        <v>motocykl</v>
      </c>
      <c r="D961">
        <f t="shared" ca="1" si="129"/>
        <v>132</v>
      </c>
      <c r="E961" t="str">
        <f t="shared" ca="1" si="130"/>
        <v>ano</v>
      </c>
      <c r="F961" t="str">
        <f t="shared" ca="1" si="131"/>
        <v>červená</v>
      </c>
      <c r="G961" s="3">
        <f t="shared" ca="1" si="132"/>
        <v>81</v>
      </c>
      <c r="H961" s="4">
        <f t="shared" ca="1" si="133"/>
        <v>-9</v>
      </c>
      <c r="I961" t="str">
        <f t="shared" ca="1" si="134"/>
        <v>špatná</v>
      </c>
    </row>
    <row r="962" spans="1:9" x14ac:dyDescent="0.25">
      <c r="A962" s="1">
        <f t="shared" ca="1" si="126"/>
        <v>43397</v>
      </c>
      <c r="B962" s="2">
        <f t="shared" ca="1" si="127"/>
        <v>0.66250905533327853</v>
      </c>
      <c r="C962" t="str">
        <f t="shared" ca="1" si="128"/>
        <v>osobní</v>
      </c>
      <c r="D962">
        <f t="shared" ca="1" si="129"/>
        <v>143</v>
      </c>
      <c r="E962" t="str">
        <f t="shared" ca="1" si="130"/>
        <v>ano</v>
      </c>
      <c r="F962" t="str">
        <f t="shared" ca="1" si="131"/>
        <v>bílá</v>
      </c>
      <c r="G962" s="3">
        <f t="shared" ca="1" si="132"/>
        <v>82</v>
      </c>
      <c r="H962" s="4">
        <f t="shared" ca="1" si="133"/>
        <v>-16</v>
      </c>
      <c r="I962" t="str">
        <f t="shared" ca="1" si="134"/>
        <v>výborná</v>
      </c>
    </row>
    <row r="963" spans="1:9" x14ac:dyDescent="0.25">
      <c r="A963" s="1">
        <f t="shared" ca="1" si="126"/>
        <v>43383</v>
      </c>
      <c r="B963" s="2">
        <f t="shared" ca="1" si="127"/>
        <v>0.99551406933243713</v>
      </c>
      <c r="C963" t="str">
        <f t="shared" ca="1" si="128"/>
        <v>osobní</v>
      </c>
      <c r="D963">
        <f t="shared" ca="1" si="129"/>
        <v>60</v>
      </c>
      <c r="E963" t="str">
        <f t="shared" ca="1" si="130"/>
        <v>ano</v>
      </c>
      <c r="F963" t="str">
        <f t="shared" ca="1" si="131"/>
        <v>červená</v>
      </c>
      <c r="G963" s="3">
        <f t="shared" ca="1" si="132"/>
        <v>83</v>
      </c>
      <c r="H963" s="4">
        <f t="shared" ca="1" si="133"/>
        <v>22</v>
      </c>
      <c r="I963" t="str">
        <f t="shared" ca="1" si="134"/>
        <v>výborná</v>
      </c>
    </row>
    <row r="964" spans="1:9" x14ac:dyDescent="0.25">
      <c r="A964" s="1">
        <f t="shared" ref="A964:A1002" ca="1" si="135">RANDBETWEEN($L$4,$M$4)</f>
        <v>43386</v>
      </c>
      <c r="B964" s="2">
        <f t="shared" ref="B964:B1002" ca="1" si="136">RAND()</f>
        <v>0.22205682724483988</v>
      </c>
      <c r="C964" t="str">
        <f t="shared" ref="C964:C1002" ca="1" si="137">CHOOSE(RANDBETWEEN(1,4),$P$4,$P$5,$P$6,$P$7)</f>
        <v>motocykl</v>
      </c>
      <c r="D964">
        <f t="shared" ref="D964:D1002" ca="1" si="138">RANDBETWEEN(30,180)</f>
        <v>95</v>
      </c>
      <c r="E964" t="str">
        <f t="shared" ref="E964:E1002" ca="1" si="139">IF(D964&gt;56,"ano","ne")</f>
        <v>ano</v>
      </c>
      <c r="F964" t="str">
        <f t="shared" ref="F964:F1002" ca="1" si="140">CHOOSE(RANDBETWEEN(1,7),$Q$4,$Q$5,$Q$6,$Q$7,$Q$8,$Q$9,$Q$10,$Q$11)</f>
        <v>bílá</v>
      </c>
      <c r="G964" s="3">
        <f t="shared" ref="G964:G1002" ca="1" si="141">RANDBETWEEN(60,95)</f>
        <v>75</v>
      </c>
      <c r="H964" s="4">
        <f t="shared" ref="H964:H1002" ca="1" si="142">RANDBETWEEN(-21,38)</f>
        <v>23</v>
      </c>
      <c r="I964" t="str">
        <f t="shared" ref="I964:I1002" ca="1" si="143">CHOOSE(RANDBETWEEN(1,4),$O$4,$O$5,$O$6,$O$7)</f>
        <v>nulová</v>
      </c>
    </row>
    <row r="965" spans="1:9" x14ac:dyDescent="0.25">
      <c r="A965" s="1">
        <f t="shared" ca="1" si="135"/>
        <v>43378</v>
      </c>
      <c r="B965" s="2">
        <f t="shared" ca="1" si="136"/>
        <v>0.33797021602366784</v>
      </c>
      <c r="C965" t="str">
        <f t="shared" ca="1" si="137"/>
        <v>nákladní</v>
      </c>
      <c r="D965">
        <f t="shared" ca="1" si="138"/>
        <v>110</v>
      </c>
      <c r="E965" t="str">
        <f t="shared" ca="1" si="139"/>
        <v>ano</v>
      </c>
      <c r="F965" t="str">
        <f t="shared" ca="1" si="140"/>
        <v>zelená</v>
      </c>
      <c r="G965" s="3">
        <f t="shared" ca="1" si="141"/>
        <v>74</v>
      </c>
      <c r="H965" s="4">
        <f t="shared" ca="1" si="142"/>
        <v>16</v>
      </c>
      <c r="I965" t="str">
        <f t="shared" ca="1" si="143"/>
        <v>nulová</v>
      </c>
    </row>
    <row r="966" spans="1:9" x14ac:dyDescent="0.25">
      <c r="A966" s="1">
        <f t="shared" ca="1" si="135"/>
        <v>43397</v>
      </c>
      <c r="B966" s="2">
        <f t="shared" ca="1" si="136"/>
        <v>0.90544115413730197</v>
      </c>
      <c r="C966" t="str">
        <f t="shared" ca="1" si="137"/>
        <v>nákladní</v>
      </c>
      <c r="D966">
        <f t="shared" ca="1" si="138"/>
        <v>77</v>
      </c>
      <c r="E966" t="str">
        <f t="shared" ca="1" si="139"/>
        <v>ano</v>
      </c>
      <c r="F966" t="str">
        <f t="shared" ca="1" si="140"/>
        <v>červená</v>
      </c>
      <c r="G966" s="3">
        <f t="shared" ca="1" si="141"/>
        <v>73</v>
      </c>
      <c r="H966" s="4">
        <f t="shared" ca="1" si="142"/>
        <v>-8</v>
      </c>
      <c r="I966" t="str">
        <f t="shared" ca="1" si="143"/>
        <v>dobrá</v>
      </c>
    </row>
    <row r="967" spans="1:9" x14ac:dyDescent="0.25">
      <c r="A967" s="1">
        <f t="shared" ca="1" si="135"/>
        <v>43382</v>
      </c>
      <c r="B967" s="2">
        <f t="shared" ca="1" si="136"/>
        <v>0.61717792400733218</v>
      </c>
      <c r="C967" t="str">
        <f t="shared" ca="1" si="137"/>
        <v>nákladní</v>
      </c>
      <c r="D967">
        <f t="shared" ca="1" si="138"/>
        <v>168</v>
      </c>
      <c r="E967" t="str">
        <f t="shared" ca="1" si="139"/>
        <v>ano</v>
      </c>
      <c r="F967" t="str">
        <f t="shared" ca="1" si="140"/>
        <v>zelená</v>
      </c>
      <c r="G967" s="3">
        <f t="shared" ca="1" si="141"/>
        <v>87</v>
      </c>
      <c r="H967" s="4">
        <f t="shared" ca="1" si="142"/>
        <v>-6</v>
      </c>
      <c r="I967" t="str">
        <f t="shared" ca="1" si="143"/>
        <v>dobrá</v>
      </c>
    </row>
    <row r="968" spans="1:9" x14ac:dyDescent="0.25">
      <c r="A968" s="1">
        <f t="shared" ca="1" si="135"/>
        <v>43394</v>
      </c>
      <c r="B968" s="2">
        <f t="shared" ca="1" si="136"/>
        <v>0.75204820561398311</v>
      </c>
      <c r="C968" t="str">
        <f t="shared" ca="1" si="137"/>
        <v>kolo</v>
      </c>
      <c r="D968">
        <f t="shared" ca="1" si="138"/>
        <v>130</v>
      </c>
      <c r="E968" t="str">
        <f t="shared" ca="1" si="139"/>
        <v>ano</v>
      </c>
      <c r="F968" t="str">
        <f t="shared" ca="1" si="140"/>
        <v>stříbrná</v>
      </c>
      <c r="G968" s="3">
        <f t="shared" ca="1" si="141"/>
        <v>94</v>
      </c>
      <c r="H968" s="4">
        <f t="shared" ca="1" si="142"/>
        <v>-18</v>
      </c>
      <c r="I968" t="str">
        <f t="shared" ca="1" si="143"/>
        <v>dobrá</v>
      </c>
    </row>
    <row r="969" spans="1:9" x14ac:dyDescent="0.25">
      <c r="A969" s="1">
        <f t="shared" ca="1" si="135"/>
        <v>43392</v>
      </c>
      <c r="B969" s="2">
        <f t="shared" ca="1" si="136"/>
        <v>7.6976014972454654E-2</v>
      </c>
      <c r="C969" t="str">
        <f t="shared" ca="1" si="137"/>
        <v>motocykl</v>
      </c>
      <c r="D969">
        <f t="shared" ca="1" si="138"/>
        <v>84</v>
      </c>
      <c r="E969" t="str">
        <f t="shared" ca="1" si="139"/>
        <v>ano</v>
      </c>
      <c r="F969" t="str">
        <f t="shared" ca="1" si="140"/>
        <v>modrá</v>
      </c>
      <c r="G969" s="3">
        <f t="shared" ca="1" si="141"/>
        <v>95</v>
      </c>
      <c r="H969" s="4">
        <f t="shared" ca="1" si="142"/>
        <v>6</v>
      </c>
      <c r="I969" t="str">
        <f t="shared" ca="1" si="143"/>
        <v>výborná</v>
      </c>
    </row>
    <row r="970" spans="1:9" x14ac:dyDescent="0.25">
      <c r="A970" s="1">
        <f t="shared" ca="1" si="135"/>
        <v>43391</v>
      </c>
      <c r="B970" s="2">
        <f t="shared" ca="1" si="136"/>
        <v>0.42446448878401222</v>
      </c>
      <c r="C970" t="str">
        <f t="shared" ca="1" si="137"/>
        <v>kolo</v>
      </c>
      <c r="D970">
        <f t="shared" ca="1" si="138"/>
        <v>83</v>
      </c>
      <c r="E970" t="str">
        <f t="shared" ca="1" si="139"/>
        <v>ano</v>
      </c>
      <c r="F970" t="str">
        <f t="shared" ca="1" si="140"/>
        <v>zelená</v>
      </c>
      <c r="G970" s="3">
        <f t="shared" ca="1" si="141"/>
        <v>80</v>
      </c>
      <c r="H970" s="4">
        <f t="shared" ca="1" si="142"/>
        <v>3</v>
      </c>
      <c r="I970" t="str">
        <f t="shared" ca="1" si="143"/>
        <v>výborná</v>
      </c>
    </row>
    <row r="971" spans="1:9" x14ac:dyDescent="0.25">
      <c r="A971" s="1">
        <f t="shared" ca="1" si="135"/>
        <v>43390</v>
      </c>
      <c r="B971" s="2">
        <f t="shared" ca="1" si="136"/>
        <v>0.5084418578520129</v>
      </c>
      <c r="C971" t="str">
        <f t="shared" ca="1" si="137"/>
        <v>osobní</v>
      </c>
      <c r="D971">
        <f t="shared" ca="1" si="138"/>
        <v>78</v>
      </c>
      <c r="E971" t="str">
        <f t="shared" ca="1" si="139"/>
        <v>ano</v>
      </c>
      <c r="F971" t="str">
        <f t="shared" ca="1" si="140"/>
        <v>modrá</v>
      </c>
      <c r="G971" s="3">
        <f t="shared" ca="1" si="141"/>
        <v>83</v>
      </c>
      <c r="H971" s="4">
        <f t="shared" ca="1" si="142"/>
        <v>2</v>
      </c>
      <c r="I971" t="str">
        <f t="shared" ca="1" si="143"/>
        <v>špatná</v>
      </c>
    </row>
    <row r="972" spans="1:9" x14ac:dyDescent="0.25">
      <c r="A972" s="1">
        <f t="shared" ca="1" si="135"/>
        <v>43384</v>
      </c>
      <c r="B972" s="2">
        <f t="shared" ca="1" si="136"/>
        <v>0.88364142033681947</v>
      </c>
      <c r="C972" t="str">
        <f t="shared" ca="1" si="137"/>
        <v>osobní</v>
      </c>
      <c r="D972">
        <f t="shared" ca="1" si="138"/>
        <v>161</v>
      </c>
      <c r="E972" t="str">
        <f t="shared" ca="1" si="139"/>
        <v>ano</v>
      </c>
      <c r="F972" t="str">
        <f t="shared" ca="1" si="140"/>
        <v>šedá</v>
      </c>
      <c r="G972" s="3">
        <f t="shared" ca="1" si="141"/>
        <v>86</v>
      </c>
      <c r="H972" s="4">
        <f t="shared" ca="1" si="142"/>
        <v>-11</v>
      </c>
      <c r="I972" t="str">
        <f t="shared" ca="1" si="143"/>
        <v>dobrá</v>
      </c>
    </row>
    <row r="973" spans="1:9" x14ac:dyDescent="0.25">
      <c r="A973" s="1">
        <f t="shared" ca="1" si="135"/>
        <v>43373</v>
      </c>
      <c r="B973" s="2">
        <f t="shared" ca="1" si="136"/>
        <v>0.91372136114653613</v>
      </c>
      <c r="C973" t="str">
        <f t="shared" ca="1" si="137"/>
        <v>nákladní</v>
      </c>
      <c r="D973">
        <f t="shared" ca="1" si="138"/>
        <v>119</v>
      </c>
      <c r="E973" t="str">
        <f t="shared" ca="1" si="139"/>
        <v>ano</v>
      </c>
      <c r="F973" t="str">
        <f t="shared" ca="1" si="140"/>
        <v>černá</v>
      </c>
      <c r="G973" s="3">
        <f t="shared" ca="1" si="141"/>
        <v>72</v>
      </c>
      <c r="H973" s="4">
        <f t="shared" ca="1" si="142"/>
        <v>33</v>
      </c>
      <c r="I973" t="str">
        <f t="shared" ca="1" si="143"/>
        <v>nulová</v>
      </c>
    </row>
    <row r="974" spans="1:9" x14ac:dyDescent="0.25">
      <c r="A974" s="1">
        <f t="shared" ca="1" si="135"/>
        <v>43389</v>
      </c>
      <c r="B974" s="2">
        <f t="shared" ca="1" si="136"/>
        <v>0.85042061634883026</v>
      </c>
      <c r="C974" t="str">
        <f t="shared" ca="1" si="137"/>
        <v>nákladní</v>
      </c>
      <c r="D974">
        <f t="shared" ca="1" si="138"/>
        <v>117</v>
      </c>
      <c r="E974" t="str">
        <f t="shared" ca="1" si="139"/>
        <v>ano</v>
      </c>
      <c r="F974" t="str">
        <f t="shared" ca="1" si="140"/>
        <v>stříbrná</v>
      </c>
      <c r="G974" s="3">
        <f t="shared" ca="1" si="141"/>
        <v>76</v>
      </c>
      <c r="H974" s="4">
        <f t="shared" ca="1" si="142"/>
        <v>27</v>
      </c>
      <c r="I974" t="str">
        <f t="shared" ca="1" si="143"/>
        <v>výborná</v>
      </c>
    </row>
    <row r="975" spans="1:9" x14ac:dyDescent="0.25">
      <c r="A975" s="1">
        <f t="shared" ca="1" si="135"/>
        <v>43380</v>
      </c>
      <c r="B975" s="2">
        <f t="shared" ca="1" si="136"/>
        <v>0.969622482418662</v>
      </c>
      <c r="C975" t="str">
        <f t="shared" ca="1" si="137"/>
        <v>osobní</v>
      </c>
      <c r="D975">
        <f t="shared" ca="1" si="138"/>
        <v>49</v>
      </c>
      <c r="E975" t="str">
        <f t="shared" ca="1" si="139"/>
        <v>ne</v>
      </c>
      <c r="F975" t="str">
        <f t="shared" ca="1" si="140"/>
        <v>zelená</v>
      </c>
      <c r="G975" s="3">
        <f t="shared" ca="1" si="141"/>
        <v>74</v>
      </c>
      <c r="H975" s="4">
        <f t="shared" ca="1" si="142"/>
        <v>6</v>
      </c>
      <c r="I975" t="str">
        <f t="shared" ca="1" si="143"/>
        <v>špatná</v>
      </c>
    </row>
    <row r="976" spans="1:9" x14ac:dyDescent="0.25">
      <c r="A976" s="1">
        <f t="shared" ca="1" si="135"/>
        <v>43382</v>
      </c>
      <c r="B976" s="2">
        <f t="shared" ca="1" si="136"/>
        <v>0.75547611382800617</v>
      </c>
      <c r="C976" t="str">
        <f t="shared" ca="1" si="137"/>
        <v>osobní</v>
      </c>
      <c r="D976">
        <f t="shared" ca="1" si="138"/>
        <v>95</v>
      </c>
      <c r="E976" t="str">
        <f t="shared" ca="1" si="139"/>
        <v>ano</v>
      </c>
      <c r="F976" t="str">
        <f t="shared" ca="1" si="140"/>
        <v>červená</v>
      </c>
      <c r="G976" s="3">
        <f t="shared" ca="1" si="141"/>
        <v>60</v>
      </c>
      <c r="H976" s="4">
        <f t="shared" ca="1" si="142"/>
        <v>-15</v>
      </c>
      <c r="I976" t="str">
        <f t="shared" ca="1" si="143"/>
        <v>špatná</v>
      </c>
    </row>
    <row r="977" spans="1:9" x14ac:dyDescent="0.25">
      <c r="A977" s="1">
        <f t="shared" ca="1" si="135"/>
        <v>43392</v>
      </c>
      <c r="B977" s="2">
        <f t="shared" ca="1" si="136"/>
        <v>0.3942023731034775</v>
      </c>
      <c r="C977" t="str">
        <f t="shared" ca="1" si="137"/>
        <v>kolo</v>
      </c>
      <c r="D977">
        <f t="shared" ca="1" si="138"/>
        <v>56</v>
      </c>
      <c r="E977" t="str">
        <f t="shared" ca="1" si="139"/>
        <v>ne</v>
      </c>
      <c r="F977" t="str">
        <f t="shared" ca="1" si="140"/>
        <v>červená</v>
      </c>
      <c r="G977" s="3">
        <f t="shared" ca="1" si="141"/>
        <v>86</v>
      </c>
      <c r="H977" s="4">
        <f t="shared" ca="1" si="142"/>
        <v>28</v>
      </c>
      <c r="I977" t="str">
        <f t="shared" ca="1" si="143"/>
        <v>špatná</v>
      </c>
    </row>
    <row r="978" spans="1:9" x14ac:dyDescent="0.25">
      <c r="A978" s="1">
        <f t="shared" ca="1" si="135"/>
        <v>43396</v>
      </c>
      <c r="B978" s="2">
        <f t="shared" ca="1" si="136"/>
        <v>0.68599239237075205</v>
      </c>
      <c r="C978" t="str">
        <f t="shared" ca="1" si="137"/>
        <v>nákladní</v>
      </c>
      <c r="D978">
        <f t="shared" ca="1" si="138"/>
        <v>61</v>
      </c>
      <c r="E978" t="str">
        <f t="shared" ca="1" si="139"/>
        <v>ano</v>
      </c>
      <c r="F978" t="str">
        <f t="shared" ca="1" si="140"/>
        <v>černá</v>
      </c>
      <c r="G978" s="3">
        <f t="shared" ca="1" si="141"/>
        <v>61</v>
      </c>
      <c r="H978" s="4">
        <f t="shared" ca="1" si="142"/>
        <v>-18</v>
      </c>
      <c r="I978" t="str">
        <f t="shared" ca="1" si="143"/>
        <v>nulová</v>
      </c>
    </row>
    <row r="979" spans="1:9" x14ac:dyDescent="0.25">
      <c r="A979" s="1">
        <f t="shared" ca="1" si="135"/>
        <v>43377</v>
      </c>
      <c r="B979" s="2">
        <f t="shared" ca="1" si="136"/>
        <v>0.20161119068867217</v>
      </c>
      <c r="C979" t="str">
        <f t="shared" ca="1" si="137"/>
        <v>kolo</v>
      </c>
      <c r="D979">
        <f t="shared" ca="1" si="138"/>
        <v>132</v>
      </c>
      <c r="E979" t="str">
        <f t="shared" ca="1" si="139"/>
        <v>ano</v>
      </c>
      <c r="F979" t="str">
        <f t="shared" ca="1" si="140"/>
        <v>šedá</v>
      </c>
      <c r="G979" s="3">
        <f t="shared" ca="1" si="141"/>
        <v>76</v>
      </c>
      <c r="H979" s="4">
        <f t="shared" ca="1" si="142"/>
        <v>13</v>
      </c>
      <c r="I979" t="str">
        <f t="shared" ca="1" si="143"/>
        <v>dobrá</v>
      </c>
    </row>
    <row r="980" spans="1:9" x14ac:dyDescent="0.25">
      <c r="A980" s="1">
        <f t="shared" ca="1" si="135"/>
        <v>43374</v>
      </c>
      <c r="B980" s="2">
        <f t="shared" ca="1" si="136"/>
        <v>0.48441006064460201</v>
      </c>
      <c r="C980" t="str">
        <f t="shared" ca="1" si="137"/>
        <v>kolo</v>
      </c>
      <c r="D980">
        <f t="shared" ca="1" si="138"/>
        <v>43</v>
      </c>
      <c r="E980" t="str">
        <f t="shared" ca="1" si="139"/>
        <v>ne</v>
      </c>
      <c r="F980" t="str">
        <f t="shared" ca="1" si="140"/>
        <v>šedá</v>
      </c>
      <c r="G980" s="3">
        <f t="shared" ca="1" si="141"/>
        <v>80</v>
      </c>
      <c r="H980" s="4">
        <f t="shared" ca="1" si="142"/>
        <v>31</v>
      </c>
      <c r="I980" t="str">
        <f t="shared" ca="1" si="143"/>
        <v>nulová</v>
      </c>
    </row>
    <row r="981" spans="1:9" x14ac:dyDescent="0.25">
      <c r="A981" s="1">
        <f t="shared" ca="1" si="135"/>
        <v>43390</v>
      </c>
      <c r="B981" s="2">
        <f t="shared" ca="1" si="136"/>
        <v>0.48464371886657254</v>
      </c>
      <c r="C981" t="str">
        <f t="shared" ca="1" si="137"/>
        <v>kolo</v>
      </c>
      <c r="D981">
        <f t="shared" ca="1" si="138"/>
        <v>80</v>
      </c>
      <c r="E981" t="str">
        <f t="shared" ca="1" si="139"/>
        <v>ano</v>
      </c>
      <c r="F981" t="str">
        <f t="shared" ca="1" si="140"/>
        <v>bílá</v>
      </c>
      <c r="G981" s="3">
        <f t="shared" ca="1" si="141"/>
        <v>65</v>
      </c>
      <c r="H981" s="4">
        <f t="shared" ca="1" si="142"/>
        <v>18</v>
      </c>
      <c r="I981" t="str">
        <f t="shared" ca="1" si="143"/>
        <v>špatná</v>
      </c>
    </row>
    <row r="982" spans="1:9" x14ac:dyDescent="0.25">
      <c r="A982" s="1">
        <f t="shared" ca="1" si="135"/>
        <v>43391</v>
      </c>
      <c r="B982" s="2">
        <f t="shared" ca="1" si="136"/>
        <v>0.83548741555161532</v>
      </c>
      <c r="C982" t="str">
        <f t="shared" ca="1" si="137"/>
        <v>motocykl</v>
      </c>
      <c r="D982">
        <f t="shared" ca="1" si="138"/>
        <v>97</v>
      </c>
      <c r="E982" t="str">
        <f t="shared" ca="1" si="139"/>
        <v>ano</v>
      </c>
      <c r="F982" t="str">
        <f t="shared" ca="1" si="140"/>
        <v>šedá</v>
      </c>
      <c r="G982" s="3">
        <f t="shared" ca="1" si="141"/>
        <v>63</v>
      </c>
      <c r="H982" s="4">
        <f t="shared" ca="1" si="142"/>
        <v>-19</v>
      </c>
      <c r="I982" t="str">
        <f t="shared" ca="1" si="143"/>
        <v>špatná</v>
      </c>
    </row>
    <row r="983" spans="1:9" x14ac:dyDescent="0.25">
      <c r="A983" s="1">
        <f t="shared" ca="1" si="135"/>
        <v>43376</v>
      </c>
      <c r="B983" s="2">
        <f t="shared" ca="1" si="136"/>
        <v>0.5040238020076574</v>
      </c>
      <c r="C983" t="str">
        <f t="shared" ca="1" si="137"/>
        <v>nákladní</v>
      </c>
      <c r="D983">
        <f t="shared" ca="1" si="138"/>
        <v>76</v>
      </c>
      <c r="E983" t="str">
        <f t="shared" ca="1" si="139"/>
        <v>ano</v>
      </c>
      <c r="F983" t="str">
        <f t="shared" ca="1" si="140"/>
        <v>červená</v>
      </c>
      <c r="G983" s="3">
        <f t="shared" ca="1" si="141"/>
        <v>74</v>
      </c>
      <c r="H983" s="4">
        <f t="shared" ca="1" si="142"/>
        <v>-15</v>
      </c>
      <c r="I983" t="str">
        <f t="shared" ca="1" si="143"/>
        <v>nulová</v>
      </c>
    </row>
    <row r="984" spans="1:9" x14ac:dyDescent="0.25">
      <c r="A984" s="1">
        <f t="shared" ca="1" si="135"/>
        <v>43380</v>
      </c>
      <c r="B984" s="2">
        <f t="shared" ca="1" si="136"/>
        <v>0.75468768217356008</v>
      </c>
      <c r="C984" t="str">
        <f t="shared" ca="1" si="137"/>
        <v>kolo</v>
      </c>
      <c r="D984">
        <f t="shared" ca="1" si="138"/>
        <v>169</v>
      </c>
      <c r="E984" t="str">
        <f t="shared" ca="1" si="139"/>
        <v>ano</v>
      </c>
      <c r="F984" t="str">
        <f t="shared" ca="1" si="140"/>
        <v>černá</v>
      </c>
      <c r="G984" s="3">
        <f t="shared" ca="1" si="141"/>
        <v>81</v>
      </c>
      <c r="H984" s="4">
        <f t="shared" ca="1" si="142"/>
        <v>3</v>
      </c>
      <c r="I984" t="str">
        <f t="shared" ca="1" si="143"/>
        <v>výborná</v>
      </c>
    </row>
    <row r="985" spans="1:9" x14ac:dyDescent="0.25">
      <c r="A985" s="1">
        <f t="shared" ca="1" si="135"/>
        <v>43388</v>
      </c>
      <c r="B985" s="2">
        <f t="shared" ca="1" si="136"/>
        <v>0.52087745027816867</v>
      </c>
      <c r="C985" t="str">
        <f t="shared" ca="1" si="137"/>
        <v>kolo</v>
      </c>
      <c r="D985">
        <f t="shared" ca="1" si="138"/>
        <v>133</v>
      </c>
      <c r="E985" t="str">
        <f t="shared" ca="1" si="139"/>
        <v>ano</v>
      </c>
      <c r="F985" t="str">
        <f t="shared" ca="1" si="140"/>
        <v>zelená</v>
      </c>
      <c r="G985" s="3">
        <f t="shared" ca="1" si="141"/>
        <v>70</v>
      </c>
      <c r="H985" s="4">
        <f t="shared" ca="1" si="142"/>
        <v>-15</v>
      </c>
      <c r="I985" t="str">
        <f t="shared" ca="1" si="143"/>
        <v>nulová</v>
      </c>
    </row>
    <row r="986" spans="1:9" x14ac:dyDescent="0.25">
      <c r="A986" s="1">
        <f t="shared" ca="1" si="135"/>
        <v>43383</v>
      </c>
      <c r="B986" s="2">
        <f t="shared" ca="1" si="136"/>
        <v>0.43906180021379837</v>
      </c>
      <c r="C986" t="str">
        <f t="shared" ca="1" si="137"/>
        <v>kolo</v>
      </c>
      <c r="D986">
        <f t="shared" ca="1" si="138"/>
        <v>179</v>
      </c>
      <c r="E986" t="str">
        <f t="shared" ca="1" si="139"/>
        <v>ano</v>
      </c>
      <c r="F986" t="str">
        <f t="shared" ca="1" si="140"/>
        <v>zelená</v>
      </c>
      <c r="G986" s="3">
        <f t="shared" ca="1" si="141"/>
        <v>63</v>
      </c>
      <c r="H986" s="4">
        <f t="shared" ca="1" si="142"/>
        <v>-19</v>
      </c>
      <c r="I986" t="str">
        <f t="shared" ca="1" si="143"/>
        <v>výborná</v>
      </c>
    </row>
    <row r="987" spans="1:9" x14ac:dyDescent="0.25">
      <c r="A987" s="1">
        <f t="shared" ca="1" si="135"/>
        <v>43387</v>
      </c>
      <c r="B987" s="2">
        <f t="shared" ca="1" si="136"/>
        <v>0.89285943401382339</v>
      </c>
      <c r="C987" t="str">
        <f t="shared" ca="1" si="137"/>
        <v>osobní</v>
      </c>
      <c r="D987">
        <f t="shared" ca="1" si="138"/>
        <v>170</v>
      </c>
      <c r="E987" t="str">
        <f t="shared" ca="1" si="139"/>
        <v>ano</v>
      </c>
      <c r="F987" t="str">
        <f t="shared" ca="1" si="140"/>
        <v>černá</v>
      </c>
      <c r="G987" s="3">
        <f t="shared" ca="1" si="141"/>
        <v>70</v>
      </c>
      <c r="H987" s="4">
        <f t="shared" ca="1" si="142"/>
        <v>30</v>
      </c>
      <c r="I987" t="str">
        <f t="shared" ca="1" si="143"/>
        <v>dobrá</v>
      </c>
    </row>
    <row r="988" spans="1:9" x14ac:dyDescent="0.25">
      <c r="A988" s="1">
        <f t="shared" ca="1" si="135"/>
        <v>43386</v>
      </c>
      <c r="B988" s="2">
        <f t="shared" ca="1" si="136"/>
        <v>0.33152236359035214</v>
      </c>
      <c r="C988" t="str">
        <f t="shared" ca="1" si="137"/>
        <v>osobní</v>
      </c>
      <c r="D988">
        <f t="shared" ca="1" si="138"/>
        <v>159</v>
      </c>
      <c r="E988" t="str">
        <f t="shared" ca="1" si="139"/>
        <v>ano</v>
      </c>
      <c r="F988" t="str">
        <f t="shared" ca="1" si="140"/>
        <v>černá</v>
      </c>
      <c r="G988" s="3">
        <f t="shared" ca="1" si="141"/>
        <v>81</v>
      </c>
      <c r="H988" s="4">
        <f t="shared" ca="1" si="142"/>
        <v>10</v>
      </c>
      <c r="I988" t="str">
        <f t="shared" ca="1" si="143"/>
        <v>výborná</v>
      </c>
    </row>
    <row r="989" spans="1:9" x14ac:dyDescent="0.25">
      <c r="A989" s="1">
        <f t="shared" ca="1" si="135"/>
        <v>43376</v>
      </c>
      <c r="B989" s="2">
        <f t="shared" ca="1" si="136"/>
        <v>0.33085941481831616</v>
      </c>
      <c r="C989" t="str">
        <f t="shared" ca="1" si="137"/>
        <v>nákladní</v>
      </c>
      <c r="D989">
        <f t="shared" ca="1" si="138"/>
        <v>166</v>
      </c>
      <c r="E989" t="str">
        <f t="shared" ca="1" si="139"/>
        <v>ano</v>
      </c>
      <c r="F989" t="str">
        <f t="shared" ca="1" si="140"/>
        <v>stříbrná</v>
      </c>
      <c r="G989" s="3">
        <f t="shared" ca="1" si="141"/>
        <v>75</v>
      </c>
      <c r="H989" s="4">
        <f t="shared" ca="1" si="142"/>
        <v>0</v>
      </c>
      <c r="I989" t="str">
        <f t="shared" ca="1" si="143"/>
        <v>dobrá</v>
      </c>
    </row>
    <row r="990" spans="1:9" x14ac:dyDescent="0.25">
      <c r="A990" s="1">
        <f t="shared" ca="1" si="135"/>
        <v>43397</v>
      </c>
      <c r="B990" s="2">
        <f t="shared" ca="1" si="136"/>
        <v>0.57888366987227047</v>
      </c>
      <c r="C990" t="str">
        <f t="shared" ca="1" si="137"/>
        <v>kolo</v>
      </c>
      <c r="D990">
        <f t="shared" ca="1" si="138"/>
        <v>45</v>
      </c>
      <c r="E990" t="str">
        <f t="shared" ca="1" si="139"/>
        <v>ne</v>
      </c>
      <c r="F990" t="str">
        <f t="shared" ca="1" si="140"/>
        <v>stříbrná</v>
      </c>
      <c r="G990" s="3">
        <f t="shared" ca="1" si="141"/>
        <v>60</v>
      </c>
      <c r="H990" s="4">
        <f t="shared" ca="1" si="142"/>
        <v>24</v>
      </c>
      <c r="I990" t="str">
        <f t="shared" ca="1" si="143"/>
        <v>nulová</v>
      </c>
    </row>
    <row r="991" spans="1:9" x14ac:dyDescent="0.25">
      <c r="A991" s="1">
        <f t="shared" ca="1" si="135"/>
        <v>43378</v>
      </c>
      <c r="B991" s="2">
        <f t="shared" ca="1" si="136"/>
        <v>0.11911678480952825</v>
      </c>
      <c r="C991" t="str">
        <f t="shared" ca="1" si="137"/>
        <v>kolo</v>
      </c>
      <c r="D991">
        <f t="shared" ca="1" si="138"/>
        <v>166</v>
      </c>
      <c r="E991" t="str">
        <f t="shared" ca="1" si="139"/>
        <v>ano</v>
      </c>
      <c r="F991" t="str">
        <f t="shared" ca="1" si="140"/>
        <v>bílá</v>
      </c>
      <c r="G991" s="3">
        <f t="shared" ca="1" si="141"/>
        <v>86</v>
      </c>
      <c r="H991" s="4">
        <f t="shared" ca="1" si="142"/>
        <v>-8</v>
      </c>
      <c r="I991" t="str">
        <f t="shared" ca="1" si="143"/>
        <v>dobrá</v>
      </c>
    </row>
    <row r="992" spans="1:9" x14ac:dyDescent="0.25">
      <c r="A992" s="1">
        <f t="shared" ca="1" si="135"/>
        <v>43376</v>
      </c>
      <c r="B992" s="2">
        <f t="shared" ca="1" si="136"/>
        <v>0.29327685724779629</v>
      </c>
      <c r="C992" t="str">
        <f t="shared" ca="1" si="137"/>
        <v>nákladní</v>
      </c>
      <c r="D992">
        <f t="shared" ca="1" si="138"/>
        <v>60</v>
      </c>
      <c r="E992" t="str">
        <f t="shared" ca="1" si="139"/>
        <v>ano</v>
      </c>
      <c r="F992" t="str">
        <f t="shared" ca="1" si="140"/>
        <v>šedá</v>
      </c>
      <c r="G992" s="3">
        <f t="shared" ca="1" si="141"/>
        <v>84</v>
      </c>
      <c r="H992" s="4">
        <f t="shared" ca="1" si="142"/>
        <v>9</v>
      </c>
      <c r="I992" t="str">
        <f t="shared" ca="1" si="143"/>
        <v>nulová</v>
      </c>
    </row>
    <row r="993" spans="1:9" x14ac:dyDescent="0.25">
      <c r="A993" s="1">
        <f t="shared" ca="1" si="135"/>
        <v>43400</v>
      </c>
      <c r="B993" s="2">
        <f t="shared" ca="1" si="136"/>
        <v>0.72935475027502461</v>
      </c>
      <c r="C993" t="str">
        <f t="shared" ca="1" si="137"/>
        <v>osobní</v>
      </c>
      <c r="D993">
        <f t="shared" ca="1" si="138"/>
        <v>129</v>
      </c>
      <c r="E993" t="str">
        <f t="shared" ca="1" si="139"/>
        <v>ano</v>
      </c>
      <c r="F993" t="str">
        <f t="shared" ca="1" si="140"/>
        <v>zelená</v>
      </c>
      <c r="G993" s="3">
        <f t="shared" ca="1" si="141"/>
        <v>77</v>
      </c>
      <c r="H993" s="4">
        <f t="shared" ca="1" si="142"/>
        <v>31</v>
      </c>
      <c r="I993" t="str">
        <f t="shared" ca="1" si="143"/>
        <v>špatná</v>
      </c>
    </row>
    <row r="994" spans="1:9" x14ac:dyDescent="0.25">
      <c r="A994" s="1">
        <f t="shared" ca="1" si="135"/>
        <v>43377</v>
      </c>
      <c r="B994" s="2">
        <f t="shared" ca="1" si="136"/>
        <v>2.7055152035900143E-2</v>
      </c>
      <c r="C994" t="str">
        <f t="shared" ca="1" si="137"/>
        <v>osobní</v>
      </c>
      <c r="D994">
        <f t="shared" ca="1" si="138"/>
        <v>177</v>
      </c>
      <c r="E994" t="str">
        <f t="shared" ca="1" si="139"/>
        <v>ano</v>
      </c>
      <c r="F994" t="str">
        <f t="shared" ca="1" si="140"/>
        <v>černá</v>
      </c>
      <c r="G994" s="3">
        <f t="shared" ca="1" si="141"/>
        <v>85</v>
      </c>
      <c r="H994" s="4">
        <f t="shared" ca="1" si="142"/>
        <v>14</v>
      </c>
      <c r="I994" t="str">
        <f t="shared" ca="1" si="143"/>
        <v>výborná</v>
      </c>
    </row>
    <row r="995" spans="1:9" x14ac:dyDescent="0.25">
      <c r="A995" s="1">
        <f t="shared" ca="1" si="135"/>
        <v>43387</v>
      </c>
      <c r="B995" s="2">
        <f t="shared" ca="1" si="136"/>
        <v>0.82527825481882233</v>
      </c>
      <c r="C995" t="str">
        <f t="shared" ca="1" si="137"/>
        <v>motocykl</v>
      </c>
      <c r="D995">
        <f t="shared" ca="1" si="138"/>
        <v>161</v>
      </c>
      <c r="E995" t="str">
        <f t="shared" ca="1" si="139"/>
        <v>ano</v>
      </c>
      <c r="F995" t="str">
        <f t="shared" ca="1" si="140"/>
        <v>zelená</v>
      </c>
      <c r="G995" s="3">
        <f t="shared" ca="1" si="141"/>
        <v>67</v>
      </c>
      <c r="H995" s="4">
        <f t="shared" ca="1" si="142"/>
        <v>19</v>
      </c>
      <c r="I995" t="str">
        <f t="shared" ca="1" si="143"/>
        <v>výborná</v>
      </c>
    </row>
    <row r="996" spans="1:9" x14ac:dyDescent="0.25">
      <c r="A996" s="1">
        <f t="shared" ca="1" si="135"/>
        <v>43396</v>
      </c>
      <c r="B996" s="2">
        <f t="shared" ca="1" si="136"/>
        <v>0.3416713220819263</v>
      </c>
      <c r="C996" t="str">
        <f t="shared" ca="1" si="137"/>
        <v>motocykl</v>
      </c>
      <c r="D996">
        <f t="shared" ca="1" si="138"/>
        <v>175</v>
      </c>
      <c r="E996" t="str">
        <f t="shared" ca="1" si="139"/>
        <v>ano</v>
      </c>
      <c r="F996" t="str">
        <f t="shared" ca="1" si="140"/>
        <v>zelená</v>
      </c>
      <c r="G996" s="3">
        <f t="shared" ca="1" si="141"/>
        <v>77</v>
      </c>
      <c r="H996" s="4">
        <f t="shared" ca="1" si="142"/>
        <v>8</v>
      </c>
      <c r="I996" t="str">
        <f t="shared" ca="1" si="143"/>
        <v>dobrá</v>
      </c>
    </row>
    <row r="997" spans="1:9" x14ac:dyDescent="0.25">
      <c r="A997" s="1">
        <f t="shared" ca="1" si="135"/>
        <v>43374</v>
      </c>
      <c r="B997" s="2">
        <f t="shared" ca="1" si="136"/>
        <v>2.8141906756469437E-2</v>
      </c>
      <c r="C997" t="str">
        <f t="shared" ca="1" si="137"/>
        <v>nákladní</v>
      </c>
      <c r="D997">
        <f t="shared" ca="1" si="138"/>
        <v>56</v>
      </c>
      <c r="E997" t="str">
        <f t="shared" ca="1" si="139"/>
        <v>ne</v>
      </c>
      <c r="F997" t="str">
        <f t="shared" ca="1" si="140"/>
        <v>zelená</v>
      </c>
      <c r="G997" s="3">
        <f t="shared" ca="1" si="141"/>
        <v>85</v>
      </c>
      <c r="H997" s="4">
        <f t="shared" ca="1" si="142"/>
        <v>38</v>
      </c>
      <c r="I997" t="str">
        <f t="shared" ca="1" si="143"/>
        <v>dobrá</v>
      </c>
    </row>
    <row r="998" spans="1:9" x14ac:dyDescent="0.25">
      <c r="A998" s="1">
        <f t="shared" ca="1" si="135"/>
        <v>43382</v>
      </c>
      <c r="B998" s="2">
        <f t="shared" ca="1" si="136"/>
        <v>0.19582129449307184</v>
      </c>
      <c r="C998" t="str">
        <f t="shared" ca="1" si="137"/>
        <v>osobní</v>
      </c>
      <c r="D998">
        <f t="shared" ca="1" si="138"/>
        <v>140</v>
      </c>
      <c r="E998" t="str">
        <f t="shared" ca="1" si="139"/>
        <v>ano</v>
      </c>
      <c r="F998" t="str">
        <f t="shared" ca="1" si="140"/>
        <v>bílá</v>
      </c>
      <c r="G998" s="3">
        <f t="shared" ca="1" si="141"/>
        <v>73</v>
      </c>
      <c r="H998" s="4">
        <f t="shared" ca="1" si="142"/>
        <v>-13</v>
      </c>
      <c r="I998" t="str">
        <f t="shared" ca="1" si="143"/>
        <v>výborná</v>
      </c>
    </row>
    <row r="999" spans="1:9" x14ac:dyDescent="0.25">
      <c r="A999" s="1">
        <f t="shared" ca="1" si="135"/>
        <v>43387</v>
      </c>
      <c r="B999" s="2">
        <f t="shared" ca="1" si="136"/>
        <v>0.26590992488892795</v>
      </c>
      <c r="C999" t="str">
        <f t="shared" ca="1" si="137"/>
        <v>nákladní</v>
      </c>
      <c r="D999">
        <f t="shared" ca="1" si="138"/>
        <v>126</v>
      </c>
      <c r="E999" t="str">
        <f t="shared" ca="1" si="139"/>
        <v>ano</v>
      </c>
      <c r="F999" t="str">
        <f t="shared" ca="1" si="140"/>
        <v>stříbrná</v>
      </c>
      <c r="G999" s="3">
        <f t="shared" ca="1" si="141"/>
        <v>74</v>
      </c>
      <c r="H999" s="4">
        <f t="shared" ca="1" si="142"/>
        <v>33</v>
      </c>
      <c r="I999" t="str">
        <f t="shared" ca="1" si="143"/>
        <v>špatná</v>
      </c>
    </row>
    <row r="1000" spans="1:9" x14ac:dyDescent="0.25">
      <c r="A1000" s="1">
        <f t="shared" ca="1" si="135"/>
        <v>43388</v>
      </c>
      <c r="B1000" s="2">
        <f t="shared" ca="1" si="136"/>
        <v>7.428442914395228E-2</v>
      </c>
      <c r="C1000" t="str">
        <f t="shared" ca="1" si="137"/>
        <v>nákladní</v>
      </c>
      <c r="D1000">
        <f t="shared" ca="1" si="138"/>
        <v>77</v>
      </c>
      <c r="E1000" t="str">
        <f t="shared" ca="1" si="139"/>
        <v>ano</v>
      </c>
      <c r="F1000" t="str">
        <f t="shared" ca="1" si="140"/>
        <v>zelená</v>
      </c>
      <c r="G1000" s="3">
        <f t="shared" ca="1" si="141"/>
        <v>93</v>
      </c>
      <c r="H1000" s="4">
        <f t="shared" ca="1" si="142"/>
        <v>-10</v>
      </c>
      <c r="I1000" t="str">
        <f t="shared" ca="1" si="143"/>
        <v>výborná</v>
      </c>
    </row>
    <row r="1001" spans="1:9" x14ac:dyDescent="0.25">
      <c r="A1001" s="1">
        <f t="shared" ca="1" si="135"/>
        <v>43374</v>
      </c>
      <c r="B1001" s="2">
        <f t="shared" ca="1" si="136"/>
        <v>2.337942006558924E-2</v>
      </c>
      <c r="C1001" t="str">
        <f t="shared" ca="1" si="137"/>
        <v>osobní</v>
      </c>
      <c r="D1001">
        <f t="shared" ca="1" si="138"/>
        <v>136</v>
      </c>
      <c r="E1001" t="str">
        <f t="shared" ca="1" si="139"/>
        <v>ano</v>
      </c>
      <c r="F1001" t="str">
        <f t="shared" ca="1" si="140"/>
        <v>šedá</v>
      </c>
      <c r="G1001" s="3">
        <f t="shared" ca="1" si="141"/>
        <v>92</v>
      </c>
      <c r="H1001" s="4">
        <f t="shared" ca="1" si="142"/>
        <v>35</v>
      </c>
      <c r="I1001" t="str">
        <f t="shared" ca="1" si="143"/>
        <v>dobrá</v>
      </c>
    </row>
    <row r="1002" spans="1:9" x14ac:dyDescent="0.25">
      <c r="A1002" s="1">
        <f t="shared" ca="1" si="135"/>
        <v>43385</v>
      </c>
      <c r="B1002" s="2">
        <f t="shared" ca="1" si="136"/>
        <v>0.20432114485206099</v>
      </c>
      <c r="C1002" t="str">
        <f t="shared" ca="1" si="137"/>
        <v>motocykl</v>
      </c>
      <c r="D1002">
        <f t="shared" ca="1" si="138"/>
        <v>51</v>
      </c>
      <c r="E1002" t="str">
        <f t="shared" ca="1" si="139"/>
        <v>ne</v>
      </c>
      <c r="F1002" t="str">
        <f t="shared" ca="1" si="140"/>
        <v>stříbrná</v>
      </c>
      <c r="G1002" s="3">
        <f t="shared" ca="1" si="141"/>
        <v>84</v>
      </c>
      <c r="H1002" s="4">
        <f t="shared" ca="1" si="142"/>
        <v>35</v>
      </c>
      <c r="I1002" t="str">
        <f t="shared" ca="1" si="143"/>
        <v>nulová</v>
      </c>
    </row>
  </sheetData>
  <mergeCells count="1">
    <mergeCell ref="G1:I1"/>
  </mergeCells>
  <pageMargins left="0.7" right="0.7" top="0.78740157499999996" bottom="0.78740157499999996"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dimension ref="A1:J1002"/>
  <sheetViews>
    <sheetView zoomScaleNormal="100" workbookViewId="0">
      <pane ySplit="2" topLeftCell="A3" activePane="bottomLeft" state="frozen"/>
      <selection pane="bottomLeft" activeCell="A2" sqref="A2:J1002"/>
    </sheetView>
  </sheetViews>
  <sheetFormatPr defaultRowHeight="15" x14ac:dyDescent="0.25"/>
  <cols>
    <col min="2" max="2" width="10.140625" bestFit="1" customWidth="1"/>
    <col min="3" max="3" width="12" style="2" bestFit="1" customWidth="1"/>
    <col min="4" max="4" width="9.7109375" bestFit="1" customWidth="1"/>
    <col min="5" max="5" width="16.28515625" bestFit="1" customWidth="1"/>
    <col min="6" max="6" width="16.85546875" bestFit="1" customWidth="1"/>
    <col min="7" max="7" width="8" bestFit="1" customWidth="1"/>
    <col min="8" max="8" width="19.5703125" bestFit="1" customWidth="1"/>
    <col min="9" max="9" width="7.42578125" bestFit="1" customWidth="1"/>
    <col min="10" max="10" width="10.5703125" bestFit="1" customWidth="1"/>
  </cols>
  <sheetData>
    <row r="1" spans="1:10" ht="15.75" thickBot="1" x14ac:dyDescent="0.3">
      <c r="B1" s="20"/>
      <c r="C1" s="21"/>
      <c r="D1" s="22"/>
      <c r="E1" s="22"/>
      <c r="F1" s="22"/>
      <c r="G1" s="22"/>
      <c r="H1" s="44" t="s">
        <v>9</v>
      </c>
      <c r="I1" s="44"/>
      <c r="J1" s="45"/>
    </row>
    <row r="2" spans="1:10" ht="15.75" thickBot="1" x14ac:dyDescent="0.3">
      <c r="A2" t="s">
        <v>50</v>
      </c>
      <c r="B2" s="30" t="s">
        <v>0</v>
      </c>
      <c r="C2" s="31" t="s">
        <v>1</v>
      </c>
      <c r="D2" s="31" t="s">
        <v>2</v>
      </c>
      <c r="E2" s="31" t="s">
        <v>6</v>
      </c>
      <c r="F2" s="31" t="s">
        <v>7</v>
      </c>
      <c r="G2" s="31" t="s">
        <v>8</v>
      </c>
      <c r="H2" s="32" t="s">
        <v>10</v>
      </c>
      <c r="I2" s="32" t="s">
        <v>11</v>
      </c>
      <c r="J2" s="33" t="s">
        <v>12</v>
      </c>
    </row>
    <row r="3" spans="1:10" x14ac:dyDescent="0.25">
      <c r="A3">
        <f>WEEKDAY(B3,2)</f>
        <v>7</v>
      </c>
      <c r="B3" s="23">
        <v>43394</v>
      </c>
      <c r="C3" s="24">
        <v>0.37693287037037032</v>
      </c>
      <c r="D3" s="25" t="s">
        <v>4</v>
      </c>
      <c r="E3" s="26">
        <v>180</v>
      </c>
      <c r="F3" s="25" t="s">
        <v>24</v>
      </c>
      <c r="G3" s="25" t="s">
        <v>47</v>
      </c>
      <c r="H3" s="27">
        <v>94</v>
      </c>
      <c r="I3" s="28">
        <v>32</v>
      </c>
      <c r="J3" s="29" t="s">
        <v>23</v>
      </c>
    </row>
    <row r="4" spans="1:10" x14ac:dyDescent="0.25">
      <c r="A4">
        <f>WEEKDAY(B4,2)</f>
        <v>5</v>
      </c>
      <c r="B4" s="11">
        <v>43385</v>
      </c>
      <c r="C4" s="6">
        <v>0.12061342592592593</v>
      </c>
      <c r="D4" s="7" t="s">
        <v>4</v>
      </c>
      <c r="E4" s="8">
        <v>180</v>
      </c>
      <c r="F4" s="7" t="s">
        <v>24</v>
      </c>
      <c r="G4" s="7" t="s">
        <v>14</v>
      </c>
      <c r="H4" s="9">
        <v>84</v>
      </c>
      <c r="I4" s="10">
        <v>18</v>
      </c>
      <c r="J4" s="12" t="s">
        <v>22</v>
      </c>
    </row>
    <row r="5" spans="1:10" x14ac:dyDescent="0.25">
      <c r="A5">
        <f>WEEKDAY(B5,2)</f>
        <v>6</v>
      </c>
      <c r="B5" s="11">
        <v>43379</v>
      </c>
      <c r="C5" s="6">
        <v>0.69049768518518517</v>
      </c>
      <c r="D5" s="7" t="s">
        <v>4</v>
      </c>
      <c r="E5" s="8">
        <v>179</v>
      </c>
      <c r="F5" s="7" t="s">
        <v>24</v>
      </c>
      <c r="G5" s="7" t="s">
        <v>14</v>
      </c>
      <c r="H5" s="9">
        <v>71</v>
      </c>
      <c r="I5" s="10">
        <v>18</v>
      </c>
      <c r="J5" s="12" t="s">
        <v>22</v>
      </c>
    </row>
    <row r="6" spans="1:10" x14ac:dyDescent="0.25">
      <c r="A6">
        <f>WEEKDAY(B6,2)</f>
        <v>7</v>
      </c>
      <c r="B6" s="11">
        <v>43394</v>
      </c>
      <c r="C6" s="6">
        <v>0.85038194444444448</v>
      </c>
      <c r="D6" s="7" t="s">
        <v>4</v>
      </c>
      <c r="E6" s="8">
        <v>179</v>
      </c>
      <c r="F6" s="7" t="s">
        <v>24</v>
      </c>
      <c r="G6" s="7" t="s">
        <v>14</v>
      </c>
      <c r="H6" s="9">
        <v>92</v>
      </c>
      <c r="I6" s="10">
        <v>-10</v>
      </c>
      <c r="J6" s="12" t="s">
        <v>22</v>
      </c>
    </row>
    <row r="7" spans="1:10" x14ac:dyDescent="0.25">
      <c r="A7">
        <f>WEEKDAY(B7,2)</f>
        <v>6</v>
      </c>
      <c r="B7" s="11">
        <v>43393</v>
      </c>
      <c r="C7" s="6">
        <v>0.46563657407407405</v>
      </c>
      <c r="D7" s="7" t="s">
        <v>4</v>
      </c>
      <c r="E7" s="8">
        <v>179</v>
      </c>
      <c r="F7" s="7" t="s">
        <v>24</v>
      </c>
      <c r="G7" s="7" t="s">
        <v>16</v>
      </c>
      <c r="H7" s="9">
        <v>77</v>
      </c>
      <c r="I7" s="10">
        <v>-17</v>
      </c>
      <c r="J7" s="12" t="s">
        <v>23</v>
      </c>
    </row>
    <row r="8" spans="1:10" x14ac:dyDescent="0.25">
      <c r="A8">
        <f>WEEKDAY(B8,2)</f>
        <v>7</v>
      </c>
      <c r="B8" s="11">
        <v>43387</v>
      </c>
      <c r="C8" s="6">
        <v>0.82157407407407401</v>
      </c>
      <c r="D8" s="7" t="s">
        <v>4</v>
      </c>
      <c r="E8" s="8">
        <v>178</v>
      </c>
      <c r="F8" s="7" t="s">
        <v>24</v>
      </c>
      <c r="G8" s="7" t="s">
        <v>17</v>
      </c>
      <c r="H8" s="9">
        <v>81</v>
      </c>
      <c r="I8" s="10">
        <v>17</v>
      </c>
      <c r="J8" s="12" t="s">
        <v>23</v>
      </c>
    </row>
    <row r="9" spans="1:10" x14ac:dyDescent="0.25">
      <c r="A9">
        <f>WEEKDAY(B9,2)</f>
        <v>5</v>
      </c>
      <c r="B9" s="11">
        <v>43399</v>
      </c>
      <c r="C9" s="6">
        <v>0.65221064814814811</v>
      </c>
      <c r="D9" s="7" t="s">
        <v>4</v>
      </c>
      <c r="E9" s="8">
        <v>178</v>
      </c>
      <c r="F9" s="7" t="s">
        <v>24</v>
      </c>
      <c r="G9" s="7" t="s">
        <v>14</v>
      </c>
      <c r="H9" s="9">
        <v>61</v>
      </c>
      <c r="I9" s="10">
        <v>17</v>
      </c>
      <c r="J9" s="12" t="s">
        <v>23</v>
      </c>
    </row>
    <row r="10" spans="1:10" x14ac:dyDescent="0.25">
      <c r="A10">
        <f>WEEKDAY(B10,2)</f>
        <v>1</v>
      </c>
      <c r="B10" s="11">
        <v>43381</v>
      </c>
      <c r="C10" s="6">
        <v>0.13056712962962963</v>
      </c>
      <c r="D10" s="7" t="s">
        <v>4</v>
      </c>
      <c r="E10" s="8">
        <v>178</v>
      </c>
      <c r="F10" s="7" t="s">
        <v>24</v>
      </c>
      <c r="G10" s="7" t="s">
        <v>14</v>
      </c>
      <c r="H10" s="9">
        <v>84</v>
      </c>
      <c r="I10" s="10">
        <v>-1</v>
      </c>
      <c r="J10" s="12" t="s">
        <v>20</v>
      </c>
    </row>
    <row r="11" spans="1:10" x14ac:dyDescent="0.25">
      <c r="A11">
        <f>WEEKDAY(B11,2)</f>
        <v>4</v>
      </c>
      <c r="B11" s="11">
        <v>43391</v>
      </c>
      <c r="C11" s="6">
        <v>9.2789351851851845E-2</v>
      </c>
      <c r="D11" s="7" t="s">
        <v>4</v>
      </c>
      <c r="E11" s="8">
        <v>178</v>
      </c>
      <c r="F11" s="7" t="s">
        <v>24</v>
      </c>
      <c r="G11" s="7" t="s">
        <v>16</v>
      </c>
      <c r="H11" s="9">
        <v>87</v>
      </c>
      <c r="I11" s="10">
        <v>-12</v>
      </c>
      <c r="J11" s="12" t="s">
        <v>23</v>
      </c>
    </row>
    <row r="12" spans="1:10" x14ac:dyDescent="0.25">
      <c r="A12">
        <f>WEEKDAY(B12,2)</f>
        <v>6</v>
      </c>
      <c r="B12" s="11">
        <v>43386</v>
      </c>
      <c r="C12" s="6">
        <v>0.70143518518518511</v>
      </c>
      <c r="D12" s="7" t="s">
        <v>4</v>
      </c>
      <c r="E12" s="8">
        <v>177</v>
      </c>
      <c r="F12" s="7" t="s">
        <v>24</v>
      </c>
      <c r="G12" s="7" t="s">
        <v>15</v>
      </c>
      <c r="H12" s="9">
        <v>79</v>
      </c>
      <c r="I12" s="10">
        <v>35</v>
      </c>
      <c r="J12" s="12" t="s">
        <v>20</v>
      </c>
    </row>
    <row r="13" spans="1:10" x14ac:dyDescent="0.25">
      <c r="A13">
        <f>WEEKDAY(B13,2)</f>
        <v>6</v>
      </c>
      <c r="B13" s="11">
        <v>43400</v>
      </c>
      <c r="C13" s="6">
        <v>0.61916666666666664</v>
      </c>
      <c r="D13" s="7" t="s">
        <v>4</v>
      </c>
      <c r="E13" s="8">
        <v>177</v>
      </c>
      <c r="F13" s="7" t="s">
        <v>24</v>
      </c>
      <c r="G13" s="7" t="s">
        <v>14</v>
      </c>
      <c r="H13" s="9">
        <v>95</v>
      </c>
      <c r="I13" s="10">
        <v>3</v>
      </c>
      <c r="J13" s="12" t="s">
        <v>21</v>
      </c>
    </row>
    <row r="14" spans="1:10" x14ac:dyDescent="0.25">
      <c r="A14">
        <f>WEEKDAY(B14,2)</f>
        <v>3</v>
      </c>
      <c r="B14" s="11">
        <v>43397</v>
      </c>
      <c r="C14" s="6">
        <v>0.40092592592592591</v>
      </c>
      <c r="D14" s="7" t="s">
        <v>4</v>
      </c>
      <c r="E14" s="8">
        <v>176</v>
      </c>
      <c r="F14" s="7" t="s">
        <v>24</v>
      </c>
      <c r="G14" s="7" t="s">
        <v>17</v>
      </c>
      <c r="H14" s="9">
        <v>85</v>
      </c>
      <c r="I14" s="10">
        <v>38</v>
      </c>
      <c r="J14" s="12" t="s">
        <v>23</v>
      </c>
    </row>
    <row r="15" spans="1:10" x14ac:dyDescent="0.25">
      <c r="A15">
        <f>WEEKDAY(B15,2)</f>
        <v>7</v>
      </c>
      <c r="B15" s="11">
        <v>43387</v>
      </c>
      <c r="C15" s="6">
        <v>0.82883101851851848</v>
      </c>
      <c r="D15" s="7" t="s">
        <v>4</v>
      </c>
      <c r="E15" s="8">
        <v>176</v>
      </c>
      <c r="F15" s="7" t="s">
        <v>24</v>
      </c>
      <c r="G15" s="7" t="s">
        <v>14</v>
      </c>
      <c r="H15" s="9">
        <v>75</v>
      </c>
      <c r="I15" s="10">
        <v>-16</v>
      </c>
      <c r="J15" s="12" t="s">
        <v>20</v>
      </c>
    </row>
    <row r="16" spans="1:10" x14ac:dyDescent="0.25">
      <c r="A16">
        <f>WEEKDAY(B16,2)</f>
        <v>3</v>
      </c>
      <c r="B16" s="11">
        <v>43383</v>
      </c>
      <c r="C16" s="6">
        <v>0.3399652777777778</v>
      </c>
      <c r="D16" s="7" t="s">
        <v>4</v>
      </c>
      <c r="E16" s="8">
        <v>175</v>
      </c>
      <c r="F16" s="7" t="s">
        <v>24</v>
      </c>
      <c r="G16" s="7" t="s">
        <v>18</v>
      </c>
      <c r="H16" s="9">
        <v>86</v>
      </c>
      <c r="I16" s="10">
        <v>7</v>
      </c>
      <c r="J16" s="12" t="s">
        <v>21</v>
      </c>
    </row>
    <row r="17" spans="1:10" x14ac:dyDescent="0.25">
      <c r="A17">
        <f>WEEKDAY(B17,2)</f>
        <v>4</v>
      </c>
      <c r="B17" s="11">
        <v>43384</v>
      </c>
      <c r="C17" s="6">
        <v>5.1099537037037041E-2</v>
      </c>
      <c r="D17" s="7" t="s">
        <v>4</v>
      </c>
      <c r="E17" s="8">
        <v>174</v>
      </c>
      <c r="F17" s="7" t="s">
        <v>24</v>
      </c>
      <c r="G17" s="7" t="s">
        <v>13</v>
      </c>
      <c r="H17" s="9">
        <v>81</v>
      </c>
      <c r="I17" s="10">
        <v>25</v>
      </c>
      <c r="J17" s="12" t="s">
        <v>22</v>
      </c>
    </row>
    <row r="18" spans="1:10" x14ac:dyDescent="0.25">
      <c r="A18">
        <f>WEEKDAY(B18,2)</f>
        <v>1</v>
      </c>
      <c r="B18" s="11">
        <v>43388</v>
      </c>
      <c r="C18" s="6">
        <v>0.68966435185185182</v>
      </c>
      <c r="D18" s="7" t="s">
        <v>4</v>
      </c>
      <c r="E18" s="8">
        <v>174</v>
      </c>
      <c r="F18" s="7" t="s">
        <v>24</v>
      </c>
      <c r="G18" s="7" t="s">
        <v>13</v>
      </c>
      <c r="H18" s="9">
        <v>64</v>
      </c>
      <c r="I18" s="10">
        <v>16</v>
      </c>
      <c r="J18" s="12" t="s">
        <v>23</v>
      </c>
    </row>
    <row r="19" spans="1:10" x14ac:dyDescent="0.25">
      <c r="A19">
        <f>WEEKDAY(B19,2)</f>
        <v>6</v>
      </c>
      <c r="B19" s="11">
        <v>43400</v>
      </c>
      <c r="C19" s="6">
        <v>0.80371527777777774</v>
      </c>
      <c r="D19" s="7" t="s">
        <v>4</v>
      </c>
      <c r="E19" s="8">
        <v>174</v>
      </c>
      <c r="F19" s="7" t="s">
        <v>24</v>
      </c>
      <c r="G19" s="7" t="s">
        <v>13</v>
      </c>
      <c r="H19" s="9">
        <v>82</v>
      </c>
      <c r="I19" s="10">
        <v>3</v>
      </c>
      <c r="J19" s="12" t="s">
        <v>20</v>
      </c>
    </row>
    <row r="20" spans="1:10" x14ac:dyDescent="0.25">
      <c r="A20">
        <f>WEEKDAY(B20,2)</f>
        <v>7</v>
      </c>
      <c r="B20" s="11">
        <v>43373</v>
      </c>
      <c r="C20" s="6">
        <v>0.51469907407407411</v>
      </c>
      <c r="D20" s="7" t="s">
        <v>4</v>
      </c>
      <c r="E20" s="8">
        <v>174</v>
      </c>
      <c r="F20" s="7" t="s">
        <v>24</v>
      </c>
      <c r="G20" s="7" t="s">
        <v>14</v>
      </c>
      <c r="H20" s="9">
        <v>77</v>
      </c>
      <c r="I20" s="10">
        <v>-4</v>
      </c>
      <c r="J20" s="12" t="s">
        <v>22</v>
      </c>
    </row>
    <row r="21" spans="1:10" x14ac:dyDescent="0.25">
      <c r="A21">
        <f>WEEKDAY(B21,2)</f>
        <v>4</v>
      </c>
      <c r="B21" s="11">
        <v>43391</v>
      </c>
      <c r="C21" s="6">
        <v>0.233125</v>
      </c>
      <c r="D21" s="7" t="s">
        <v>4</v>
      </c>
      <c r="E21" s="8">
        <v>173</v>
      </c>
      <c r="F21" s="7" t="s">
        <v>24</v>
      </c>
      <c r="G21" s="7" t="s">
        <v>47</v>
      </c>
      <c r="H21" s="9">
        <v>92</v>
      </c>
      <c r="I21" s="10">
        <v>17</v>
      </c>
      <c r="J21" s="12" t="s">
        <v>23</v>
      </c>
    </row>
    <row r="22" spans="1:10" x14ac:dyDescent="0.25">
      <c r="A22">
        <f>WEEKDAY(B22,2)</f>
        <v>2</v>
      </c>
      <c r="B22" s="11">
        <v>43382</v>
      </c>
      <c r="C22" s="6">
        <v>0.29593750000000002</v>
      </c>
      <c r="D22" s="7" t="s">
        <v>4</v>
      </c>
      <c r="E22" s="8">
        <v>171</v>
      </c>
      <c r="F22" s="7" t="s">
        <v>24</v>
      </c>
      <c r="G22" s="7" t="s">
        <v>14</v>
      </c>
      <c r="H22" s="9">
        <v>90</v>
      </c>
      <c r="I22" s="10">
        <v>-10</v>
      </c>
      <c r="J22" s="12" t="s">
        <v>23</v>
      </c>
    </row>
    <row r="23" spans="1:10" x14ac:dyDescent="0.25">
      <c r="A23">
        <f>WEEKDAY(B23,2)</f>
        <v>3</v>
      </c>
      <c r="B23" s="11">
        <v>43376</v>
      </c>
      <c r="C23" s="6">
        <v>0.70124999999999993</v>
      </c>
      <c r="D23" s="7" t="s">
        <v>4</v>
      </c>
      <c r="E23" s="8">
        <v>170</v>
      </c>
      <c r="F23" s="7" t="s">
        <v>24</v>
      </c>
      <c r="G23" s="7" t="s">
        <v>16</v>
      </c>
      <c r="H23" s="9">
        <v>64</v>
      </c>
      <c r="I23" s="10">
        <v>23</v>
      </c>
      <c r="J23" s="12" t="s">
        <v>23</v>
      </c>
    </row>
    <row r="24" spans="1:10" x14ac:dyDescent="0.25">
      <c r="A24">
        <f>WEEKDAY(B24,2)</f>
        <v>1</v>
      </c>
      <c r="B24" s="11">
        <v>43381</v>
      </c>
      <c r="C24" s="6">
        <v>0.97789351851851858</v>
      </c>
      <c r="D24" s="7" t="s">
        <v>4</v>
      </c>
      <c r="E24" s="8">
        <v>170</v>
      </c>
      <c r="F24" s="7" t="s">
        <v>24</v>
      </c>
      <c r="G24" s="7" t="s">
        <v>16</v>
      </c>
      <c r="H24" s="9">
        <v>69</v>
      </c>
      <c r="I24" s="10">
        <v>14</v>
      </c>
      <c r="J24" s="12" t="s">
        <v>20</v>
      </c>
    </row>
    <row r="25" spans="1:10" x14ac:dyDescent="0.25">
      <c r="A25">
        <f>WEEKDAY(B25,2)</f>
        <v>4</v>
      </c>
      <c r="B25" s="11">
        <v>43391</v>
      </c>
      <c r="C25" s="6">
        <v>0.78233796296296287</v>
      </c>
      <c r="D25" s="7" t="s">
        <v>4</v>
      </c>
      <c r="E25" s="8">
        <v>170</v>
      </c>
      <c r="F25" s="7" t="s">
        <v>24</v>
      </c>
      <c r="G25" s="7" t="s">
        <v>14</v>
      </c>
      <c r="H25" s="9">
        <v>88</v>
      </c>
      <c r="I25" s="10">
        <v>13</v>
      </c>
      <c r="J25" s="12" t="s">
        <v>22</v>
      </c>
    </row>
    <row r="26" spans="1:10" x14ac:dyDescent="0.25">
      <c r="A26">
        <f>WEEKDAY(B26,2)</f>
        <v>4</v>
      </c>
      <c r="B26" s="11">
        <v>43391</v>
      </c>
      <c r="C26" s="6">
        <v>0.60392361111111115</v>
      </c>
      <c r="D26" s="7" t="s">
        <v>4</v>
      </c>
      <c r="E26" s="8">
        <v>170</v>
      </c>
      <c r="F26" s="7" t="s">
        <v>24</v>
      </c>
      <c r="G26" s="7" t="s">
        <v>18</v>
      </c>
      <c r="H26" s="9">
        <v>74</v>
      </c>
      <c r="I26" s="10">
        <v>-3</v>
      </c>
      <c r="J26" s="12" t="s">
        <v>23</v>
      </c>
    </row>
    <row r="27" spans="1:10" x14ac:dyDescent="0.25">
      <c r="A27">
        <f>WEEKDAY(B27,2)</f>
        <v>5</v>
      </c>
      <c r="B27" s="11">
        <v>43399</v>
      </c>
      <c r="C27" s="6">
        <v>0.12369212962962962</v>
      </c>
      <c r="D27" s="7" t="s">
        <v>4</v>
      </c>
      <c r="E27" s="8">
        <v>170</v>
      </c>
      <c r="F27" s="7" t="s">
        <v>24</v>
      </c>
      <c r="G27" s="7" t="s">
        <v>14</v>
      </c>
      <c r="H27" s="9">
        <v>75</v>
      </c>
      <c r="I27" s="10">
        <v>-16</v>
      </c>
      <c r="J27" s="12" t="s">
        <v>21</v>
      </c>
    </row>
    <row r="28" spans="1:10" x14ac:dyDescent="0.25">
      <c r="A28">
        <f>WEEKDAY(B28,2)</f>
        <v>5</v>
      </c>
      <c r="B28" s="11">
        <v>43392</v>
      </c>
      <c r="C28" s="6">
        <v>0.66803240740740744</v>
      </c>
      <c r="D28" s="7" t="s">
        <v>4</v>
      </c>
      <c r="E28" s="8">
        <v>169</v>
      </c>
      <c r="F28" s="7" t="s">
        <v>24</v>
      </c>
      <c r="G28" s="7" t="s">
        <v>13</v>
      </c>
      <c r="H28" s="9">
        <v>79</v>
      </c>
      <c r="I28" s="10">
        <v>31</v>
      </c>
      <c r="J28" s="12" t="s">
        <v>21</v>
      </c>
    </row>
    <row r="29" spans="1:10" x14ac:dyDescent="0.25">
      <c r="A29">
        <f>WEEKDAY(B29,2)</f>
        <v>2</v>
      </c>
      <c r="B29" s="11">
        <v>43389</v>
      </c>
      <c r="C29" s="6">
        <v>0.80136574074074074</v>
      </c>
      <c r="D29" s="7" t="s">
        <v>4</v>
      </c>
      <c r="E29" s="8">
        <v>169</v>
      </c>
      <c r="F29" s="7" t="s">
        <v>24</v>
      </c>
      <c r="G29" s="7" t="s">
        <v>47</v>
      </c>
      <c r="H29" s="9">
        <v>69</v>
      </c>
      <c r="I29" s="10">
        <v>-2</v>
      </c>
      <c r="J29" s="12" t="s">
        <v>21</v>
      </c>
    </row>
    <row r="30" spans="1:10" x14ac:dyDescent="0.25">
      <c r="A30">
        <f>WEEKDAY(B30,2)</f>
        <v>7</v>
      </c>
      <c r="B30" s="11">
        <v>43380</v>
      </c>
      <c r="C30" s="6">
        <v>0.9684490740740741</v>
      </c>
      <c r="D30" s="7" t="s">
        <v>4</v>
      </c>
      <c r="E30" s="8">
        <v>168</v>
      </c>
      <c r="F30" s="7" t="s">
        <v>24</v>
      </c>
      <c r="G30" s="7" t="s">
        <v>47</v>
      </c>
      <c r="H30" s="9">
        <v>81</v>
      </c>
      <c r="I30" s="10">
        <v>-6</v>
      </c>
      <c r="J30" s="12" t="s">
        <v>20</v>
      </c>
    </row>
    <row r="31" spans="1:10" x14ac:dyDescent="0.25">
      <c r="A31">
        <f>WEEKDAY(B31,2)</f>
        <v>2</v>
      </c>
      <c r="B31" s="11">
        <v>43382</v>
      </c>
      <c r="C31" s="6">
        <v>0.10572916666666667</v>
      </c>
      <c r="D31" s="7" t="s">
        <v>4</v>
      </c>
      <c r="E31" s="8">
        <v>167</v>
      </c>
      <c r="F31" s="7" t="s">
        <v>24</v>
      </c>
      <c r="G31" s="7" t="s">
        <v>13</v>
      </c>
      <c r="H31" s="9">
        <v>88</v>
      </c>
      <c r="I31" s="10">
        <v>7</v>
      </c>
      <c r="J31" s="12" t="s">
        <v>21</v>
      </c>
    </row>
    <row r="32" spans="1:10" x14ac:dyDescent="0.25">
      <c r="A32">
        <f>WEEKDAY(B32,2)</f>
        <v>7</v>
      </c>
      <c r="B32" s="11">
        <v>43380</v>
      </c>
      <c r="C32" s="6">
        <v>0.78719907407407408</v>
      </c>
      <c r="D32" s="7" t="s">
        <v>4</v>
      </c>
      <c r="E32" s="8">
        <v>167</v>
      </c>
      <c r="F32" s="7" t="s">
        <v>24</v>
      </c>
      <c r="G32" s="7" t="s">
        <v>18</v>
      </c>
      <c r="H32" s="9">
        <v>72</v>
      </c>
      <c r="I32" s="10">
        <v>-12</v>
      </c>
      <c r="J32" s="12" t="s">
        <v>22</v>
      </c>
    </row>
    <row r="33" spans="1:10" x14ac:dyDescent="0.25">
      <c r="A33">
        <f>WEEKDAY(B33,2)</f>
        <v>3</v>
      </c>
      <c r="B33" s="11">
        <v>43376</v>
      </c>
      <c r="C33" s="6">
        <v>0.84009259259259261</v>
      </c>
      <c r="D33" s="7" t="s">
        <v>4</v>
      </c>
      <c r="E33" s="8">
        <v>166</v>
      </c>
      <c r="F33" s="7" t="s">
        <v>24</v>
      </c>
      <c r="G33" s="7" t="s">
        <v>14</v>
      </c>
      <c r="H33" s="9">
        <v>62</v>
      </c>
      <c r="I33" s="10">
        <v>36</v>
      </c>
      <c r="J33" s="12" t="s">
        <v>22</v>
      </c>
    </row>
    <row r="34" spans="1:10" x14ac:dyDescent="0.25">
      <c r="A34">
        <f>WEEKDAY(B34,2)</f>
        <v>4</v>
      </c>
      <c r="B34" s="11">
        <v>43377</v>
      </c>
      <c r="C34" s="6">
        <v>0.50572916666666667</v>
      </c>
      <c r="D34" s="7" t="s">
        <v>4</v>
      </c>
      <c r="E34" s="8">
        <v>166</v>
      </c>
      <c r="F34" s="7" t="s">
        <v>24</v>
      </c>
      <c r="G34" s="7" t="s">
        <v>15</v>
      </c>
      <c r="H34" s="9">
        <v>88</v>
      </c>
      <c r="I34" s="10">
        <v>34</v>
      </c>
      <c r="J34" s="12" t="s">
        <v>20</v>
      </c>
    </row>
    <row r="35" spans="1:10" x14ac:dyDescent="0.25">
      <c r="A35">
        <f>WEEKDAY(B35,2)</f>
        <v>5</v>
      </c>
      <c r="B35" s="11">
        <v>43378</v>
      </c>
      <c r="C35" s="6">
        <v>0.31624999999999998</v>
      </c>
      <c r="D35" s="7" t="s">
        <v>4</v>
      </c>
      <c r="E35" s="8">
        <v>166</v>
      </c>
      <c r="F35" s="7" t="s">
        <v>24</v>
      </c>
      <c r="G35" s="7" t="s">
        <v>14</v>
      </c>
      <c r="H35" s="9">
        <v>92</v>
      </c>
      <c r="I35" s="10">
        <v>22</v>
      </c>
      <c r="J35" s="12" t="s">
        <v>23</v>
      </c>
    </row>
    <row r="36" spans="1:10" x14ac:dyDescent="0.25">
      <c r="A36">
        <f>WEEKDAY(B36,2)</f>
        <v>4</v>
      </c>
      <c r="B36" s="11">
        <v>43391</v>
      </c>
      <c r="C36" s="6">
        <v>0.14732638888888888</v>
      </c>
      <c r="D36" s="7" t="s">
        <v>4</v>
      </c>
      <c r="E36" s="8">
        <v>166</v>
      </c>
      <c r="F36" s="7" t="s">
        <v>24</v>
      </c>
      <c r="G36" s="7" t="s">
        <v>13</v>
      </c>
      <c r="H36" s="9">
        <v>89</v>
      </c>
      <c r="I36" s="10">
        <v>-7</v>
      </c>
      <c r="J36" s="12" t="s">
        <v>20</v>
      </c>
    </row>
    <row r="37" spans="1:10" x14ac:dyDescent="0.25">
      <c r="A37">
        <f>WEEKDAY(B37,2)</f>
        <v>6</v>
      </c>
      <c r="B37" s="11">
        <v>43400</v>
      </c>
      <c r="C37" s="6">
        <v>0.40562499999999996</v>
      </c>
      <c r="D37" s="7" t="s">
        <v>4</v>
      </c>
      <c r="E37" s="8">
        <v>165</v>
      </c>
      <c r="F37" s="7" t="s">
        <v>24</v>
      </c>
      <c r="G37" s="7" t="s">
        <v>14</v>
      </c>
      <c r="H37" s="9">
        <v>83</v>
      </c>
      <c r="I37" s="10">
        <v>-7</v>
      </c>
      <c r="J37" s="12" t="s">
        <v>21</v>
      </c>
    </row>
    <row r="38" spans="1:10" x14ac:dyDescent="0.25">
      <c r="A38">
        <f>WEEKDAY(B38,2)</f>
        <v>2</v>
      </c>
      <c r="B38" s="11">
        <v>43375</v>
      </c>
      <c r="C38" s="6">
        <v>0.19473379629629628</v>
      </c>
      <c r="D38" s="7" t="s">
        <v>4</v>
      </c>
      <c r="E38" s="8">
        <v>163</v>
      </c>
      <c r="F38" s="7" t="s">
        <v>24</v>
      </c>
      <c r="G38" s="7" t="s">
        <v>14</v>
      </c>
      <c r="H38" s="9">
        <v>76</v>
      </c>
      <c r="I38" s="10">
        <v>1</v>
      </c>
      <c r="J38" s="12" t="s">
        <v>21</v>
      </c>
    </row>
    <row r="39" spans="1:10" x14ac:dyDescent="0.25">
      <c r="A39">
        <f>WEEKDAY(B39,2)</f>
        <v>2</v>
      </c>
      <c r="B39" s="11">
        <v>43382</v>
      </c>
      <c r="C39" s="6">
        <v>0.21674768518518517</v>
      </c>
      <c r="D39" s="7" t="s">
        <v>4</v>
      </c>
      <c r="E39" s="8">
        <v>162</v>
      </c>
      <c r="F39" s="7" t="s">
        <v>24</v>
      </c>
      <c r="G39" s="7" t="s">
        <v>14</v>
      </c>
      <c r="H39" s="9">
        <v>82</v>
      </c>
      <c r="I39" s="10">
        <v>21</v>
      </c>
      <c r="J39" s="12" t="s">
        <v>21</v>
      </c>
    </row>
    <row r="40" spans="1:10" x14ac:dyDescent="0.25">
      <c r="A40">
        <f>WEEKDAY(B40,2)</f>
        <v>5</v>
      </c>
      <c r="B40" s="11">
        <v>43378</v>
      </c>
      <c r="C40" s="6">
        <v>0.84210648148148148</v>
      </c>
      <c r="D40" s="7" t="s">
        <v>4</v>
      </c>
      <c r="E40" s="8">
        <v>162</v>
      </c>
      <c r="F40" s="7" t="s">
        <v>24</v>
      </c>
      <c r="G40" s="7" t="s">
        <v>17</v>
      </c>
      <c r="H40" s="9">
        <v>68</v>
      </c>
      <c r="I40" s="10">
        <v>12</v>
      </c>
      <c r="J40" s="12" t="s">
        <v>22</v>
      </c>
    </row>
    <row r="41" spans="1:10" x14ac:dyDescent="0.25">
      <c r="A41">
        <f>WEEKDAY(B41,2)</f>
        <v>1</v>
      </c>
      <c r="B41" s="11">
        <v>43374</v>
      </c>
      <c r="C41" s="6">
        <v>0.90527777777777774</v>
      </c>
      <c r="D41" s="7" t="s">
        <v>4</v>
      </c>
      <c r="E41" s="8">
        <v>162</v>
      </c>
      <c r="F41" s="7" t="s">
        <v>24</v>
      </c>
      <c r="G41" s="7" t="s">
        <v>18</v>
      </c>
      <c r="H41" s="9">
        <v>85</v>
      </c>
      <c r="I41" s="10">
        <v>6</v>
      </c>
      <c r="J41" s="12" t="s">
        <v>22</v>
      </c>
    </row>
    <row r="42" spans="1:10" x14ac:dyDescent="0.25">
      <c r="A42">
        <f>WEEKDAY(B42,2)</f>
        <v>5</v>
      </c>
      <c r="B42" s="11">
        <v>43385</v>
      </c>
      <c r="C42" s="6">
        <v>0.83488425925925924</v>
      </c>
      <c r="D42" s="7" t="s">
        <v>4</v>
      </c>
      <c r="E42" s="8">
        <v>161</v>
      </c>
      <c r="F42" s="7" t="s">
        <v>24</v>
      </c>
      <c r="G42" s="7" t="s">
        <v>15</v>
      </c>
      <c r="H42" s="9">
        <v>79</v>
      </c>
      <c r="I42" s="10">
        <v>3</v>
      </c>
      <c r="J42" s="12" t="s">
        <v>21</v>
      </c>
    </row>
    <row r="43" spans="1:10" x14ac:dyDescent="0.25">
      <c r="A43">
        <f>WEEKDAY(B43,2)</f>
        <v>2</v>
      </c>
      <c r="B43" s="11">
        <v>43389</v>
      </c>
      <c r="C43" s="6">
        <v>2.8055555555555556E-2</v>
      </c>
      <c r="D43" s="7" t="s">
        <v>4</v>
      </c>
      <c r="E43" s="8">
        <v>160</v>
      </c>
      <c r="F43" s="7" t="s">
        <v>24</v>
      </c>
      <c r="G43" s="7" t="s">
        <v>18</v>
      </c>
      <c r="H43" s="9">
        <v>83</v>
      </c>
      <c r="I43" s="10">
        <v>-4</v>
      </c>
      <c r="J43" s="12" t="s">
        <v>20</v>
      </c>
    </row>
    <row r="44" spans="1:10" x14ac:dyDescent="0.25">
      <c r="A44">
        <f>WEEKDAY(B44,2)</f>
        <v>2</v>
      </c>
      <c r="B44" s="11">
        <v>43396</v>
      </c>
      <c r="C44" s="6">
        <v>0.86555555555555552</v>
      </c>
      <c r="D44" s="7" t="s">
        <v>4</v>
      </c>
      <c r="E44" s="8">
        <v>160</v>
      </c>
      <c r="F44" s="7" t="s">
        <v>24</v>
      </c>
      <c r="G44" s="7" t="s">
        <v>47</v>
      </c>
      <c r="H44" s="9">
        <v>66</v>
      </c>
      <c r="I44" s="10">
        <v>-16</v>
      </c>
      <c r="J44" s="12" t="s">
        <v>21</v>
      </c>
    </row>
    <row r="45" spans="1:10" x14ac:dyDescent="0.25">
      <c r="A45">
        <f>WEEKDAY(B45,2)</f>
        <v>4</v>
      </c>
      <c r="B45" s="11">
        <v>43384</v>
      </c>
      <c r="C45" s="6">
        <v>3.9884259259259258E-2</v>
      </c>
      <c r="D45" s="7" t="s">
        <v>4</v>
      </c>
      <c r="E45" s="8">
        <v>159</v>
      </c>
      <c r="F45" s="7" t="s">
        <v>24</v>
      </c>
      <c r="G45" s="7" t="s">
        <v>14</v>
      </c>
      <c r="H45" s="9">
        <v>94</v>
      </c>
      <c r="I45" s="10">
        <v>10</v>
      </c>
      <c r="J45" s="12" t="s">
        <v>22</v>
      </c>
    </row>
    <row r="46" spans="1:10" x14ac:dyDescent="0.25">
      <c r="A46">
        <f>WEEKDAY(B46,2)</f>
        <v>6</v>
      </c>
      <c r="B46" s="11">
        <v>43400</v>
      </c>
      <c r="C46" s="6">
        <v>0.4864236111111111</v>
      </c>
      <c r="D46" s="7" t="s">
        <v>4</v>
      </c>
      <c r="E46" s="8">
        <v>158</v>
      </c>
      <c r="F46" s="7" t="s">
        <v>24</v>
      </c>
      <c r="G46" s="7" t="s">
        <v>47</v>
      </c>
      <c r="H46" s="9">
        <v>95</v>
      </c>
      <c r="I46" s="10">
        <v>0</v>
      </c>
      <c r="J46" s="12" t="s">
        <v>21</v>
      </c>
    </row>
    <row r="47" spans="1:10" x14ac:dyDescent="0.25">
      <c r="A47">
        <f>WEEKDAY(B47,2)</f>
        <v>1</v>
      </c>
      <c r="B47" s="11">
        <v>43395</v>
      </c>
      <c r="C47" s="6">
        <v>0.12144675925925925</v>
      </c>
      <c r="D47" s="7" t="s">
        <v>4</v>
      </c>
      <c r="E47" s="8">
        <v>158</v>
      </c>
      <c r="F47" s="7" t="s">
        <v>24</v>
      </c>
      <c r="G47" s="7" t="s">
        <v>13</v>
      </c>
      <c r="H47" s="9">
        <v>70</v>
      </c>
      <c r="I47" s="10">
        <v>-4</v>
      </c>
      <c r="J47" s="12" t="s">
        <v>20</v>
      </c>
    </row>
    <row r="48" spans="1:10" x14ac:dyDescent="0.25">
      <c r="A48">
        <f>WEEKDAY(B48,2)</f>
        <v>4</v>
      </c>
      <c r="B48" s="11">
        <v>43384</v>
      </c>
      <c r="C48" s="6">
        <v>0.25008101851851855</v>
      </c>
      <c r="D48" s="7" t="s">
        <v>4</v>
      </c>
      <c r="E48" s="8">
        <v>157</v>
      </c>
      <c r="F48" s="7" t="s">
        <v>24</v>
      </c>
      <c r="G48" s="7" t="s">
        <v>18</v>
      </c>
      <c r="H48" s="9">
        <v>90</v>
      </c>
      <c r="I48" s="10">
        <v>28</v>
      </c>
      <c r="J48" s="12" t="s">
        <v>22</v>
      </c>
    </row>
    <row r="49" spans="1:10" x14ac:dyDescent="0.25">
      <c r="A49">
        <f>WEEKDAY(B49,2)</f>
        <v>4</v>
      </c>
      <c r="B49" s="11">
        <v>43384</v>
      </c>
      <c r="C49" s="6">
        <v>0.58111111111111113</v>
      </c>
      <c r="D49" s="7" t="s">
        <v>4</v>
      </c>
      <c r="E49" s="8">
        <v>156</v>
      </c>
      <c r="F49" s="7" t="s">
        <v>24</v>
      </c>
      <c r="G49" s="7" t="s">
        <v>15</v>
      </c>
      <c r="H49" s="9">
        <v>82</v>
      </c>
      <c r="I49" s="10">
        <v>-12</v>
      </c>
      <c r="J49" s="12" t="s">
        <v>23</v>
      </c>
    </row>
    <row r="50" spans="1:10" x14ac:dyDescent="0.25">
      <c r="A50">
        <f>WEEKDAY(B50,2)</f>
        <v>4</v>
      </c>
      <c r="B50" s="11">
        <v>43377</v>
      </c>
      <c r="C50" s="6">
        <v>0.46292824074074074</v>
      </c>
      <c r="D50" s="7" t="s">
        <v>4</v>
      </c>
      <c r="E50" s="8">
        <v>155</v>
      </c>
      <c r="F50" s="7" t="s">
        <v>24</v>
      </c>
      <c r="G50" s="7" t="s">
        <v>13</v>
      </c>
      <c r="H50" s="9">
        <v>72</v>
      </c>
      <c r="I50" s="10">
        <v>31</v>
      </c>
      <c r="J50" s="12" t="s">
        <v>21</v>
      </c>
    </row>
    <row r="51" spans="1:10" x14ac:dyDescent="0.25">
      <c r="A51">
        <f>WEEKDAY(B51,2)</f>
        <v>3</v>
      </c>
      <c r="B51" s="11">
        <v>43376</v>
      </c>
      <c r="C51" s="6">
        <v>0.72582175925925929</v>
      </c>
      <c r="D51" s="7" t="s">
        <v>4</v>
      </c>
      <c r="E51" s="8">
        <v>155</v>
      </c>
      <c r="F51" s="7" t="s">
        <v>24</v>
      </c>
      <c r="G51" s="7" t="s">
        <v>14</v>
      </c>
      <c r="H51" s="9">
        <v>92</v>
      </c>
      <c r="I51" s="10">
        <v>12</v>
      </c>
      <c r="J51" s="12" t="s">
        <v>22</v>
      </c>
    </row>
    <row r="52" spans="1:10" x14ac:dyDescent="0.25">
      <c r="A52">
        <f>WEEKDAY(B52,2)</f>
        <v>4</v>
      </c>
      <c r="B52" s="11">
        <v>43377</v>
      </c>
      <c r="C52" s="6">
        <v>0.31907407407407407</v>
      </c>
      <c r="D52" s="7" t="s">
        <v>4</v>
      </c>
      <c r="E52" s="8">
        <v>155</v>
      </c>
      <c r="F52" s="7" t="s">
        <v>24</v>
      </c>
      <c r="G52" s="7" t="s">
        <v>47</v>
      </c>
      <c r="H52" s="9">
        <v>84</v>
      </c>
      <c r="I52" s="10">
        <v>-4</v>
      </c>
      <c r="J52" s="12" t="s">
        <v>20</v>
      </c>
    </row>
    <row r="53" spans="1:10" x14ac:dyDescent="0.25">
      <c r="A53">
        <f>WEEKDAY(B53,2)</f>
        <v>3</v>
      </c>
      <c r="B53" s="11">
        <v>43383</v>
      </c>
      <c r="C53" s="6">
        <v>9.9039351851851851E-2</v>
      </c>
      <c r="D53" s="7" t="s">
        <v>4</v>
      </c>
      <c r="E53" s="8">
        <v>155</v>
      </c>
      <c r="F53" s="7" t="s">
        <v>24</v>
      </c>
      <c r="G53" s="7" t="s">
        <v>47</v>
      </c>
      <c r="H53" s="9">
        <v>92</v>
      </c>
      <c r="I53" s="10">
        <v>-20</v>
      </c>
      <c r="J53" s="12" t="s">
        <v>22</v>
      </c>
    </row>
    <row r="54" spans="1:10" x14ac:dyDescent="0.25">
      <c r="A54">
        <f>WEEKDAY(B54,2)</f>
        <v>7</v>
      </c>
      <c r="B54" s="11">
        <v>43373</v>
      </c>
      <c r="C54" s="6">
        <v>0.19806712962962961</v>
      </c>
      <c r="D54" s="7" t="s">
        <v>4</v>
      </c>
      <c r="E54" s="8">
        <v>154</v>
      </c>
      <c r="F54" s="7" t="s">
        <v>24</v>
      </c>
      <c r="G54" s="7" t="s">
        <v>17</v>
      </c>
      <c r="H54" s="9">
        <v>63</v>
      </c>
      <c r="I54" s="10">
        <v>10</v>
      </c>
      <c r="J54" s="12" t="s">
        <v>22</v>
      </c>
    </row>
    <row r="55" spans="1:10" x14ac:dyDescent="0.25">
      <c r="A55">
        <f>WEEKDAY(B55,2)</f>
        <v>7</v>
      </c>
      <c r="B55" s="11">
        <v>43387</v>
      </c>
      <c r="C55" s="6">
        <v>0.15253472222222222</v>
      </c>
      <c r="D55" s="7" t="s">
        <v>4</v>
      </c>
      <c r="E55" s="8">
        <v>153</v>
      </c>
      <c r="F55" s="7" t="s">
        <v>24</v>
      </c>
      <c r="G55" s="7" t="s">
        <v>15</v>
      </c>
      <c r="H55" s="9">
        <v>94</v>
      </c>
      <c r="I55" s="10">
        <v>37</v>
      </c>
      <c r="J55" s="12" t="s">
        <v>23</v>
      </c>
    </row>
    <row r="56" spans="1:10" x14ac:dyDescent="0.25">
      <c r="A56">
        <f>WEEKDAY(B56,2)</f>
        <v>2</v>
      </c>
      <c r="B56" s="11">
        <v>43382</v>
      </c>
      <c r="C56" s="6">
        <v>0.48270833333333335</v>
      </c>
      <c r="D56" s="7" t="s">
        <v>4</v>
      </c>
      <c r="E56" s="8">
        <v>153</v>
      </c>
      <c r="F56" s="7" t="s">
        <v>24</v>
      </c>
      <c r="G56" s="7" t="s">
        <v>17</v>
      </c>
      <c r="H56" s="9">
        <v>86</v>
      </c>
      <c r="I56" s="10">
        <v>26</v>
      </c>
      <c r="J56" s="12" t="s">
        <v>21</v>
      </c>
    </row>
    <row r="57" spans="1:10" x14ac:dyDescent="0.25">
      <c r="A57">
        <f>WEEKDAY(B57,2)</f>
        <v>5</v>
      </c>
      <c r="B57" s="11">
        <v>43392</v>
      </c>
      <c r="C57" s="6">
        <v>0.5081944444444445</v>
      </c>
      <c r="D57" s="7" t="s">
        <v>4</v>
      </c>
      <c r="E57" s="8">
        <v>152</v>
      </c>
      <c r="F57" s="7" t="s">
        <v>24</v>
      </c>
      <c r="G57" s="7" t="s">
        <v>17</v>
      </c>
      <c r="H57" s="9">
        <v>82</v>
      </c>
      <c r="I57" s="10">
        <v>33</v>
      </c>
      <c r="J57" s="12" t="s">
        <v>23</v>
      </c>
    </row>
    <row r="58" spans="1:10" x14ac:dyDescent="0.25">
      <c r="A58">
        <f>WEEKDAY(B58,2)</f>
        <v>6</v>
      </c>
      <c r="B58" s="11">
        <v>43386</v>
      </c>
      <c r="C58" s="6">
        <v>0.13346064814814815</v>
      </c>
      <c r="D58" s="7" t="s">
        <v>4</v>
      </c>
      <c r="E58" s="8">
        <v>152</v>
      </c>
      <c r="F58" s="7" t="s">
        <v>24</v>
      </c>
      <c r="G58" s="7" t="s">
        <v>16</v>
      </c>
      <c r="H58" s="9">
        <v>71</v>
      </c>
      <c r="I58" s="10">
        <v>21</v>
      </c>
      <c r="J58" s="12" t="s">
        <v>23</v>
      </c>
    </row>
    <row r="59" spans="1:10" x14ac:dyDescent="0.25">
      <c r="A59">
        <f>WEEKDAY(B59,2)</f>
        <v>3</v>
      </c>
      <c r="B59" s="11">
        <v>43376</v>
      </c>
      <c r="C59" s="6">
        <v>0.65813657407407411</v>
      </c>
      <c r="D59" s="7" t="s">
        <v>4</v>
      </c>
      <c r="E59" s="8">
        <v>152</v>
      </c>
      <c r="F59" s="7" t="s">
        <v>24</v>
      </c>
      <c r="G59" s="7" t="s">
        <v>18</v>
      </c>
      <c r="H59" s="9">
        <v>69</v>
      </c>
      <c r="I59" s="10">
        <v>-2</v>
      </c>
      <c r="J59" s="12" t="s">
        <v>21</v>
      </c>
    </row>
    <row r="60" spans="1:10" x14ac:dyDescent="0.25">
      <c r="A60">
        <f>WEEKDAY(B60,2)</f>
        <v>3</v>
      </c>
      <c r="B60" s="11">
        <v>43383</v>
      </c>
      <c r="C60" s="6">
        <v>0.80471064814814808</v>
      </c>
      <c r="D60" s="7" t="s">
        <v>4</v>
      </c>
      <c r="E60" s="8">
        <v>152</v>
      </c>
      <c r="F60" s="7" t="s">
        <v>24</v>
      </c>
      <c r="G60" s="7" t="s">
        <v>17</v>
      </c>
      <c r="H60" s="9">
        <v>68</v>
      </c>
      <c r="I60" s="10">
        <v>-4</v>
      </c>
      <c r="J60" s="12" t="s">
        <v>20</v>
      </c>
    </row>
    <row r="61" spans="1:10" x14ac:dyDescent="0.25">
      <c r="A61">
        <f>WEEKDAY(B61,2)</f>
        <v>4</v>
      </c>
      <c r="B61" s="11">
        <v>43384</v>
      </c>
      <c r="C61" s="6">
        <v>0.91825231481481484</v>
      </c>
      <c r="D61" s="7" t="s">
        <v>4</v>
      </c>
      <c r="E61" s="8">
        <v>151</v>
      </c>
      <c r="F61" s="7" t="s">
        <v>24</v>
      </c>
      <c r="G61" s="7" t="s">
        <v>16</v>
      </c>
      <c r="H61" s="9">
        <v>75</v>
      </c>
      <c r="I61" s="10">
        <v>13</v>
      </c>
      <c r="J61" s="12" t="s">
        <v>23</v>
      </c>
    </row>
    <row r="62" spans="1:10" x14ac:dyDescent="0.25">
      <c r="A62">
        <f>WEEKDAY(B62,2)</f>
        <v>3</v>
      </c>
      <c r="B62" s="11">
        <v>43383</v>
      </c>
      <c r="C62" s="6">
        <v>0.24256944444444442</v>
      </c>
      <c r="D62" s="7" t="s">
        <v>4</v>
      </c>
      <c r="E62" s="8">
        <v>149</v>
      </c>
      <c r="F62" s="7" t="s">
        <v>24</v>
      </c>
      <c r="G62" s="7" t="s">
        <v>47</v>
      </c>
      <c r="H62" s="9">
        <v>65</v>
      </c>
      <c r="I62" s="10">
        <v>38</v>
      </c>
      <c r="J62" s="12" t="s">
        <v>23</v>
      </c>
    </row>
    <row r="63" spans="1:10" x14ac:dyDescent="0.25">
      <c r="A63">
        <f>WEEKDAY(B63,2)</f>
        <v>6</v>
      </c>
      <c r="B63" s="11">
        <v>43400</v>
      </c>
      <c r="C63" s="6">
        <v>0.32149305555555557</v>
      </c>
      <c r="D63" s="7" t="s">
        <v>4</v>
      </c>
      <c r="E63" s="8">
        <v>149</v>
      </c>
      <c r="F63" s="7" t="s">
        <v>24</v>
      </c>
      <c r="G63" s="7" t="s">
        <v>16</v>
      </c>
      <c r="H63" s="9">
        <v>68</v>
      </c>
      <c r="I63" s="10">
        <v>14</v>
      </c>
      <c r="J63" s="12" t="s">
        <v>20</v>
      </c>
    </row>
    <row r="64" spans="1:10" x14ac:dyDescent="0.25">
      <c r="A64">
        <f>WEEKDAY(B64,2)</f>
        <v>3</v>
      </c>
      <c r="B64" s="11">
        <v>43383</v>
      </c>
      <c r="C64" s="6">
        <v>0.23930555555555555</v>
      </c>
      <c r="D64" s="7" t="s">
        <v>4</v>
      </c>
      <c r="E64" s="8">
        <v>149</v>
      </c>
      <c r="F64" s="7" t="s">
        <v>24</v>
      </c>
      <c r="G64" s="7" t="s">
        <v>47</v>
      </c>
      <c r="H64" s="9">
        <v>67</v>
      </c>
      <c r="I64" s="10">
        <v>2</v>
      </c>
      <c r="J64" s="12" t="s">
        <v>20</v>
      </c>
    </row>
    <row r="65" spans="1:10" x14ac:dyDescent="0.25">
      <c r="A65">
        <f>WEEKDAY(B65,2)</f>
        <v>6</v>
      </c>
      <c r="B65" s="11">
        <v>43379</v>
      </c>
      <c r="C65" s="6">
        <v>0.26402777777777781</v>
      </c>
      <c r="D65" s="7" t="s">
        <v>4</v>
      </c>
      <c r="E65" s="8">
        <v>148</v>
      </c>
      <c r="F65" s="7" t="s">
        <v>24</v>
      </c>
      <c r="G65" s="7" t="s">
        <v>15</v>
      </c>
      <c r="H65" s="9">
        <v>83</v>
      </c>
      <c r="I65" s="10">
        <v>17</v>
      </c>
      <c r="J65" s="12" t="s">
        <v>21</v>
      </c>
    </row>
    <row r="66" spans="1:10" x14ac:dyDescent="0.25">
      <c r="A66">
        <f>WEEKDAY(B66,2)</f>
        <v>6</v>
      </c>
      <c r="B66" s="11">
        <v>43379</v>
      </c>
      <c r="C66" s="6">
        <v>0.81300925925925915</v>
      </c>
      <c r="D66" s="7" t="s">
        <v>4</v>
      </c>
      <c r="E66" s="8">
        <v>148</v>
      </c>
      <c r="F66" s="7" t="s">
        <v>24</v>
      </c>
      <c r="G66" s="7" t="s">
        <v>18</v>
      </c>
      <c r="H66" s="9">
        <v>67</v>
      </c>
      <c r="I66" s="10">
        <v>1</v>
      </c>
      <c r="J66" s="12" t="s">
        <v>23</v>
      </c>
    </row>
    <row r="67" spans="1:10" x14ac:dyDescent="0.25">
      <c r="A67">
        <f>WEEKDAY(B67,2)</f>
        <v>5</v>
      </c>
      <c r="B67" s="11">
        <v>43378</v>
      </c>
      <c r="C67" s="6">
        <v>0.79171296296296301</v>
      </c>
      <c r="D67" s="7" t="s">
        <v>4</v>
      </c>
      <c r="E67" s="8">
        <v>148</v>
      </c>
      <c r="F67" s="7" t="s">
        <v>24</v>
      </c>
      <c r="G67" s="7" t="s">
        <v>14</v>
      </c>
      <c r="H67" s="9">
        <v>94</v>
      </c>
      <c r="I67" s="10">
        <v>-7</v>
      </c>
      <c r="J67" s="12" t="s">
        <v>23</v>
      </c>
    </row>
    <row r="68" spans="1:10" x14ac:dyDescent="0.25">
      <c r="A68">
        <f>WEEKDAY(B68,2)</f>
        <v>5</v>
      </c>
      <c r="B68" s="11">
        <v>43378</v>
      </c>
      <c r="C68" s="6">
        <v>0.48826388888888889</v>
      </c>
      <c r="D68" s="7" t="s">
        <v>4</v>
      </c>
      <c r="E68" s="8">
        <v>147</v>
      </c>
      <c r="F68" s="7" t="s">
        <v>24</v>
      </c>
      <c r="G68" s="7" t="s">
        <v>14</v>
      </c>
      <c r="H68" s="9">
        <v>95</v>
      </c>
      <c r="I68" s="10">
        <v>17</v>
      </c>
      <c r="J68" s="12" t="s">
        <v>20</v>
      </c>
    </row>
    <row r="69" spans="1:10" x14ac:dyDescent="0.25">
      <c r="A69">
        <f>WEEKDAY(B69,2)</f>
        <v>7</v>
      </c>
      <c r="B69" s="11">
        <v>43394</v>
      </c>
      <c r="C69" s="6">
        <v>0.98887731481481478</v>
      </c>
      <c r="D69" s="7" t="s">
        <v>4</v>
      </c>
      <c r="E69" s="8">
        <v>147</v>
      </c>
      <c r="F69" s="7" t="s">
        <v>24</v>
      </c>
      <c r="G69" s="7" t="s">
        <v>47</v>
      </c>
      <c r="H69" s="9">
        <v>83</v>
      </c>
      <c r="I69" s="10">
        <v>-7</v>
      </c>
      <c r="J69" s="12" t="s">
        <v>21</v>
      </c>
    </row>
    <row r="70" spans="1:10" x14ac:dyDescent="0.25">
      <c r="A70">
        <f>WEEKDAY(B70,2)</f>
        <v>5</v>
      </c>
      <c r="B70" s="11">
        <v>43378</v>
      </c>
      <c r="C70" s="6">
        <v>0.15741898148148148</v>
      </c>
      <c r="D70" s="7" t="s">
        <v>4</v>
      </c>
      <c r="E70" s="8">
        <v>147</v>
      </c>
      <c r="F70" s="7" t="s">
        <v>24</v>
      </c>
      <c r="G70" s="7" t="s">
        <v>47</v>
      </c>
      <c r="H70" s="9">
        <v>81</v>
      </c>
      <c r="I70" s="10">
        <v>-17</v>
      </c>
      <c r="J70" s="12" t="s">
        <v>21</v>
      </c>
    </row>
    <row r="71" spans="1:10" x14ac:dyDescent="0.25">
      <c r="A71">
        <f>WEEKDAY(B71,2)</f>
        <v>1</v>
      </c>
      <c r="B71" s="11">
        <v>43395</v>
      </c>
      <c r="C71" s="6">
        <v>0.6890856481481481</v>
      </c>
      <c r="D71" s="7" t="s">
        <v>4</v>
      </c>
      <c r="E71" s="8">
        <v>146</v>
      </c>
      <c r="F71" s="7" t="s">
        <v>24</v>
      </c>
      <c r="G71" s="7" t="s">
        <v>47</v>
      </c>
      <c r="H71" s="9">
        <v>71</v>
      </c>
      <c r="I71" s="10">
        <v>-10</v>
      </c>
      <c r="J71" s="12" t="s">
        <v>21</v>
      </c>
    </row>
    <row r="72" spans="1:10" x14ac:dyDescent="0.25">
      <c r="A72">
        <f>WEEKDAY(B72,2)</f>
        <v>7</v>
      </c>
      <c r="B72" s="11">
        <v>43373</v>
      </c>
      <c r="C72" s="6">
        <v>0.61324074074074075</v>
      </c>
      <c r="D72" s="7" t="s">
        <v>4</v>
      </c>
      <c r="E72" s="8">
        <v>146</v>
      </c>
      <c r="F72" s="7" t="s">
        <v>24</v>
      </c>
      <c r="G72" s="7" t="s">
        <v>47</v>
      </c>
      <c r="H72" s="9">
        <v>72</v>
      </c>
      <c r="I72" s="10">
        <v>-20</v>
      </c>
      <c r="J72" s="12" t="s">
        <v>20</v>
      </c>
    </row>
    <row r="73" spans="1:10" x14ac:dyDescent="0.25">
      <c r="A73">
        <f>WEEKDAY(B73,2)</f>
        <v>4</v>
      </c>
      <c r="B73" s="11">
        <v>43398</v>
      </c>
      <c r="C73" s="6">
        <v>0.15711805555555555</v>
      </c>
      <c r="D73" s="7" t="s">
        <v>4</v>
      </c>
      <c r="E73" s="8">
        <v>144</v>
      </c>
      <c r="F73" s="7" t="s">
        <v>24</v>
      </c>
      <c r="G73" s="7" t="s">
        <v>47</v>
      </c>
      <c r="H73" s="9">
        <v>61</v>
      </c>
      <c r="I73" s="10">
        <v>-7</v>
      </c>
      <c r="J73" s="12" t="s">
        <v>23</v>
      </c>
    </row>
    <row r="74" spans="1:10" x14ac:dyDescent="0.25">
      <c r="A74">
        <f>WEEKDAY(B74,2)</f>
        <v>4</v>
      </c>
      <c r="B74" s="11">
        <v>43398</v>
      </c>
      <c r="C74" s="6">
        <v>0.94374999999999998</v>
      </c>
      <c r="D74" s="7" t="s">
        <v>4</v>
      </c>
      <c r="E74" s="8">
        <v>143</v>
      </c>
      <c r="F74" s="7" t="s">
        <v>24</v>
      </c>
      <c r="G74" s="7" t="s">
        <v>13</v>
      </c>
      <c r="H74" s="9">
        <v>89</v>
      </c>
      <c r="I74" s="10">
        <v>19</v>
      </c>
      <c r="J74" s="12" t="s">
        <v>23</v>
      </c>
    </row>
    <row r="75" spans="1:10" x14ac:dyDescent="0.25">
      <c r="A75">
        <f>WEEKDAY(B75,2)</f>
        <v>5</v>
      </c>
      <c r="B75" s="11">
        <v>43385</v>
      </c>
      <c r="C75" s="6">
        <v>0.3339699074074074</v>
      </c>
      <c r="D75" s="7" t="s">
        <v>4</v>
      </c>
      <c r="E75" s="8">
        <v>143</v>
      </c>
      <c r="F75" s="7" t="s">
        <v>24</v>
      </c>
      <c r="G75" s="7" t="s">
        <v>15</v>
      </c>
      <c r="H75" s="9">
        <v>94</v>
      </c>
      <c r="I75" s="10">
        <v>1</v>
      </c>
      <c r="J75" s="12" t="s">
        <v>20</v>
      </c>
    </row>
    <row r="76" spans="1:10" x14ac:dyDescent="0.25">
      <c r="A76">
        <f>WEEKDAY(B76,2)</f>
        <v>4</v>
      </c>
      <c r="B76" s="11">
        <v>43384</v>
      </c>
      <c r="C76" s="6">
        <v>0.75133101851851858</v>
      </c>
      <c r="D76" s="7" t="s">
        <v>4</v>
      </c>
      <c r="E76" s="8">
        <v>143</v>
      </c>
      <c r="F76" s="7" t="s">
        <v>24</v>
      </c>
      <c r="G76" s="7" t="s">
        <v>16</v>
      </c>
      <c r="H76" s="9">
        <v>63</v>
      </c>
      <c r="I76" s="10">
        <v>-8</v>
      </c>
      <c r="J76" s="12" t="s">
        <v>23</v>
      </c>
    </row>
    <row r="77" spans="1:10" x14ac:dyDescent="0.25">
      <c r="A77">
        <f>WEEKDAY(B77,2)</f>
        <v>2</v>
      </c>
      <c r="B77" s="11">
        <v>43382</v>
      </c>
      <c r="C77" s="6">
        <v>0.16295138888888888</v>
      </c>
      <c r="D77" s="7" t="s">
        <v>4</v>
      </c>
      <c r="E77" s="8">
        <v>142</v>
      </c>
      <c r="F77" s="7" t="s">
        <v>24</v>
      </c>
      <c r="G77" s="7" t="s">
        <v>18</v>
      </c>
      <c r="H77" s="9">
        <v>82</v>
      </c>
      <c r="I77" s="10">
        <v>20</v>
      </c>
      <c r="J77" s="12" t="s">
        <v>22</v>
      </c>
    </row>
    <row r="78" spans="1:10" x14ac:dyDescent="0.25">
      <c r="A78">
        <f>WEEKDAY(B78,2)</f>
        <v>3</v>
      </c>
      <c r="B78" s="11">
        <v>43376</v>
      </c>
      <c r="C78" s="6">
        <v>0.77078703703703699</v>
      </c>
      <c r="D78" s="7" t="s">
        <v>4</v>
      </c>
      <c r="E78" s="8">
        <v>142</v>
      </c>
      <c r="F78" s="7" t="s">
        <v>24</v>
      </c>
      <c r="G78" s="7" t="s">
        <v>15</v>
      </c>
      <c r="H78" s="9">
        <v>71</v>
      </c>
      <c r="I78" s="10">
        <v>-6</v>
      </c>
      <c r="J78" s="12" t="s">
        <v>22</v>
      </c>
    </row>
    <row r="79" spans="1:10" x14ac:dyDescent="0.25">
      <c r="A79">
        <f>WEEKDAY(B79,2)</f>
        <v>5</v>
      </c>
      <c r="B79" s="11">
        <v>43392</v>
      </c>
      <c r="C79" s="6">
        <v>0.85879629629629628</v>
      </c>
      <c r="D79" s="7" t="s">
        <v>4</v>
      </c>
      <c r="E79" s="8">
        <v>141</v>
      </c>
      <c r="F79" s="7" t="s">
        <v>24</v>
      </c>
      <c r="G79" s="7" t="s">
        <v>47</v>
      </c>
      <c r="H79" s="9">
        <v>82</v>
      </c>
      <c r="I79" s="10">
        <v>25</v>
      </c>
      <c r="J79" s="12" t="s">
        <v>21</v>
      </c>
    </row>
    <row r="80" spans="1:10" x14ac:dyDescent="0.25">
      <c r="A80">
        <f>WEEKDAY(B80,2)</f>
        <v>2</v>
      </c>
      <c r="B80" s="11">
        <v>43396</v>
      </c>
      <c r="C80" s="6">
        <v>8.2233796296296291E-2</v>
      </c>
      <c r="D80" s="7" t="s">
        <v>4</v>
      </c>
      <c r="E80" s="8">
        <v>140</v>
      </c>
      <c r="F80" s="7" t="s">
        <v>24</v>
      </c>
      <c r="G80" s="7" t="s">
        <v>18</v>
      </c>
      <c r="H80" s="9">
        <v>91</v>
      </c>
      <c r="I80" s="10">
        <v>38</v>
      </c>
      <c r="J80" s="12" t="s">
        <v>22</v>
      </c>
    </row>
    <row r="81" spans="1:10" x14ac:dyDescent="0.25">
      <c r="A81">
        <f>WEEKDAY(B81,2)</f>
        <v>6</v>
      </c>
      <c r="B81" s="11">
        <v>43379</v>
      </c>
      <c r="C81" s="6">
        <v>0.8709837962962963</v>
      </c>
      <c r="D81" s="7" t="s">
        <v>4</v>
      </c>
      <c r="E81" s="8">
        <v>140</v>
      </c>
      <c r="F81" s="7" t="s">
        <v>24</v>
      </c>
      <c r="G81" s="7" t="s">
        <v>18</v>
      </c>
      <c r="H81" s="9">
        <v>63</v>
      </c>
      <c r="I81" s="10">
        <v>33</v>
      </c>
      <c r="J81" s="12" t="s">
        <v>21</v>
      </c>
    </row>
    <row r="82" spans="1:10" x14ac:dyDescent="0.25">
      <c r="A82">
        <f>WEEKDAY(B82,2)</f>
        <v>6</v>
      </c>
      <c r="B82" s="11">
        <v>43379</v>
      </c>
      <c r="C82" s="6">
        <v>0.21144675925925926</v>
      </c>
      <c r="D82" s="7" t="s">
        <v>4</v>
      </c>
      <c r="E82" s="8">
        <v>140</v>
      </c>
      <c r="F82" s="7" t="s">
        <v>24</v>
      </c>
      <c r="G82" s="7" t="s">
        <v>13</v>
      </c>
      <c r="H82" s="9">
        <v>67</v>
      </c>
      <c r="I82" s="10">
        <v>12</v>
      </c>
      <c r="J82" s="12" t="s">
        <v>22</v>
      </c>
    </row>
    <row r="83" spans="1:10" x14ac:dyDescent="0.25">
      <c r="A83">
        <f>WEEKDAY(B83,2)</f>
        <v>6</v>
      </c>
      <c r="B83" s="11">
        <v>43393</v>
      </c>
      <c r="C83" s="6">
        <v>0.72798611111111111</v>
      </c>
      <c r="D83" s="7" t="s">
        <v>4</v>
      </c>
      <c r="E83" s="8">
        <v>139</v>
      </c>
      <c r="F83" s="7" t="s">
        <v>24</v>
      </c>
      <c r="G83" s="7" t="s">
        <v>47</v>
      </c>
      <c r="H83" s="9">
        <v>62</v>
      </c>
      <c r="I83" s="10">
        <v>15</v>
      </c>
      <c r="J83" s="12" t="s">
        <v>23</v>
      </c>
    </row>
    <row r="84" spans="1:10" x14ac:dyDescent="0.25">
      <c r="A84">
        <f>WEEKDAY(B84,2)</f>
        <v>5</v>
      </c>
      <c r="B84" s="11">
        <v>43385</v>
      </c>
      <c r="C84" s="6">
        <v>7.048611111111111E-2</v>
      </c>
      <c r="D84" s="7" t="s">
        <v>4</v>
      </c>
      <c r="E84" s="8">
        <v>139</v>
      </c>
      <c r="F84" s="7" t="s">
        <v>24</v>
      </c>
      <c r="G84" s="7" t="s">
        <v>17</v>
      </c>
      <c r="H84" s="9">
        <v>68</v>
      </c>
      <c r="I84" s="10">
        <v>8</v>
      </c>
      <c r="J84" s="12" t="s">
        <v>23</v>
      </c>
    </row>
    <row r="85" spans="1:10" x14ac:dyDescent="0.25">
      <c r="A85">
        <f>WEEKDAY(B85,2)</f>
        <v>2</v>
      </c>
      <c r="B85" s="11">
        <v>43375</v>
      </c>
      <c r="C85" s="6">
        <v>0.6463078703703703</v>
      </c>
      <c r="D85" s="7" t="s">
        <v>4</v>
      </c>
      <c r="E85" s="8">
        <v>138</v>
      </c>
      <c r="F85" s="7" t="s">
        <v>24</v>
      </c>
      <c r="G85" s="7" t="s">
        <v>18</v>
      </c>
      <c r="H85" s="9">
        <v>61</v>
      </c>
      <c r="I85" s="10">
        <v>33</v>
      </c>
      <c r="J85" s="12" t="s">
        <v>21</v>
      </c>
    </row>
    <row r="86" spans="1:10" x14ac:dyDescent="0.25">
      <c r="A86">
        <f>WEEKDAY(B86,2)</f>
        <v>2</v>
      </c>
      <c r="B86" s="11">
        <v>43389</v>
      </c>
      <c r="C86" s="6">
        <v>0.79085648148148147</v>
      </c>
      <c r="D86" s="7" t="s">
        <v>4</v>
      </c>
      <c r="E86" s="8">
        <v>137</v>
      </c>
      <c r="F86" s="7" t="s">
        <v>24</v>
      </c>
      <c r="G86" s="7" t="s">
        <v>17</v>
      </c>
      <c r="H86" s="9">
        <v>66</v>
      </c>
      <c r="I86" s="10">
        <v>-19</v>
      </c>
      <c r="J86" s="12" t="s">
        <v>21</v>
      </c>
    </row>
    <row r="87" spans="1:10" x14ac:dyDescent="0.25">
      <c r="A87">
        <f>WEEKDAY(B87,2)</f>
        <v>7</v>
      </c>
      <c r="B87" s="11">
        <v>43373</v>
      </c>
      <c r="C87" s="6">
        <v>0.63287037037037031</v>
      </c>
      <c r="D87" s="7" t="s">
        <v>4</v>
      </c>
      <c r="E87" s="8">
        <v>136</v>
      </c>
      <c r="F87" s="7" t="s">
        <v>24</v>
      </c>
      <c r="G87" s="7" t="s">
        <v>13</v>
      </c>
      <c r="H87" s="9">
        <v>71</v>
      </c>
      <c r="I87" s="10">
        <v>19</v>
      </c>
      <c r="J87" s="12" t="s">
        <v>20</v>
      </c>
    </row>
    <row r="88" spans="1:10" x14ac:dyDescent="0.25">
      <c r="A88">
        <f>WEEKDAY(B88,2)</f>
        <v>3</v>
      </c>
      <c r="B88" s="11">
        <v>43397</v>
      </c>
      <c r="C88" s="6">
        <v>1.3773148148148147E-2</v>
      </c>
      <c r="D88" s="7" t="s">
        <v>4</v>
      </c>
      <c r="E88" s="8">
        <v>135</v>
      </c>
      <c r="F88" s="7" t="s">
        <v>24</v>
      </c>
      <c r="G88" s="7" t="s">
        <v>16</v>
      </c>
      <c r="H88" s="9">
        <v>93</v>
      </c>
      <c r="I88" s="10">
        <v>-19</v>
      </c>
      <c r="J88" s="12" t="s">
        <v>20</v>
      </c>
    </row>
    <row r="89" spans="1:10" x14ac:dyDescent="0.25">
      <c r="A89">
        <f>WEEKDAY(B89,2)</f>
        <v>2</v>
      </c>
      <c r="B89" s="11">
        <v>43382</v>
      </c>
      <c r="C89" s="6">
        <v>0.69158564814814805</v>
      </c>
      <c r="D89" s="7" t="s">
        <v>4</v>
      </c>
      <c r="E89" s="8">
        <v>134</v>
      </c>
      <c r="F89" s="7" t="s">
        <v>24</v>
      </c>
      <c r="G89" s="7" t="s">
        <v>17</v>
      </c>
      <c r="H89" s="9">
        <v>78</v>
      </c>
      <c r="I89" s="10">
        <v>38</v>
      </c>
      <c r="J89" s="12" t="s">
        <v>23</v>
      </c>
    </row>
    <row r="90" spans="1:10" x14ac:dyDescent="0.25">
      <c r="A90">
        <f>WEEKDAY(B90,2)</f>
        <v>4</v>
      </c>
      <c r="B90" s="11">
        <v>43391</v>
      </c>
      <c r="C90" s="6">
        <v>0.80644675925925924</v>
      </c>
      <c r="D90" s="7" t="s">
        <v>4</v>
      </c>
      <c r="E90" s="8">
        <v>133</v>
      </c>
      <c r="F90" s="7" t="s">
        <v>24</v>
      </c>
      <c r="G90" s="7" t="s">
        <v>18</v>
      </c>
      <c r="H90" s="9">
        <v>79</v>
      </c>
      <c r="I90" s="10">
        <v>-16</v>
      </c>
      <c r="J90" s="12" t="s">
        <v>22</v>
      </c>
    </row>
    <row r="91" spans="1:10" x14ac:dyDescent="0.25">
      <c r="A91">
        <f>WEEKDAY(B91,2)</f>
        <v>5</v>
      </c>
      <c r="B91" s="11">
        <v>43399</v>
      </c>
      <c r="C91" s="6">
        <v>0.58530092592592597</v>
      </c>
      <c r="D91" s="7" t="s">
        <v>4</v>
      </c>
      <c r="E91" s="8">
        <v>133</v>
      </c>
      <c r="F91" s="7" t="s">
        <v>24</v>
      </c>
      <c r="G91" s="7" t="s">
        <v>14</v>
      </c>
      <c r="H91" s="9">
        <v>65</v>
      </c>
      <c r="I91" s="10">
        <v>-21</v>
      </c>
      <c r="J91" s="12" t="s">
        <v>21</v>
      </c>
    </row>
    <row r="92" spans="1:10" x14ac:dyDescent="0.25">
      <c r="A92">
        <f>WEEKDAY(B92,2)</f>
        <v>5</v>
      </c>
      <c r="B92" s="11">
        <v>43378</v>
      </c>
      <c r="C92" s="6">
        <v>0.12805555555555556</v>
      </c>
      <c r="D92" s="7" t="s">
        <v>4</v>
      </c>
      <c r="E92" s="8">
        <v>131</v>
      </c>
      <c r="F92" s="7" t="s">
        <v>24</v>
      </c>
      <c r="G92" s="7" t="s">
        <v>14</v>
      </c>
      <c r="H92" s="9">
        <v>82</v>
      </c>
      <c r="I92" s="10">
        <v>35</v>
      </c>
      <c r="J92" s="12" t="s">
        <v>21</v>
      </c>
    </row>
    <row r="93" spans="1:10" x14ac:dyDescent="0.25">
      <c r="A93">
        <f>WEEKDAY(B93,2)</f>
        <v>6</v>
      </c>
      <c r="B93" s="11">
        <v>43386</v>
      </c>
      <c r="C93" s="6">
        <v>0.17726851851851852</v>
      </c>
      <c r="D93" s="7" t="s">
        <v>4</v>
      </c>
      <c r="E93" s="8">
        <v>130</v>
      </c>
      <c r="F93" s="7" t="s">
        <v>24</v>
      </c>
      <c r="G93" s="7" t="s">
        <v>16</v>
      </c>
      <c r="H93" s="9">
        <v>84</v>
      </c>
      <c r="I93" s="10">
        <v>9</v>
      </c>
      <c r="J93" s="12" t="s">
        <v>23</v>
      </c>
    </row>
    <row r="94" spans="1:10" x14ac:dyDescent="0.25">
      <c r="A94">
        <f>WEEKDAY(B94,2)</f>
        <v>4</v>
      </c>
      <c r="B94" s="11">
        <v>43377</v>
      </c>
      <c r="C94" s="6">
        <v>0.30531249999999999</v>
      </c>
      <c r="D94" s="7" t="s">
        <v>4</v>
      </c>
      <c r="E94" s="8">
        <v>130</v>
      </c>
      <c r="F94" s="7" t="s">
        <v>24</v>
      </c>
      <c r="G94" s="7" t="s">
        <v>47</v>
      </c>
      <c r="H94" s="9">
        <v>86</v>
      </c>
      <c r="I94" s="10">
        <v>-16</v>
      </c>
      <c r="J94" s="12" t="s">
        <v>23</v>
      </c>
    </row>
    <row r="95" spans="1:10" x14ac:dyDescent="0.25">
      <c r="A95">
        <f>WEEKDAY(B95,2)</f>
        <v>6</v>
      </c>
      <c r="B95" s="11">
        <v>43393</v>
      </c>
      <c r="C95" s="6">
        <v>0.9084374999999999</v>
      </c>
      <c r="D95" s="7" t="s">
        <v>4</v>
      </c>
      <c r="E95" s="8">
        <v>128</v>
      </c>
      <c r="F95" s="7" t="s">
        <v>24</v>
      </c>
      <c r="G95" s="7" t="s">
        <v>15</v>
      </c>
      <c r="H95" s="9">
        <v>77</v>
      </c>
      <c r="I95" s="10">
        <v>0</v>
      </c>
      <c r="J95" s="12" t="s">
        <v>21</v>
      </c>
    </row>
    <row r="96" spans="1:10" x14ac:dyDescent="0.25">
      <c r="A96">
        <f>WEEKDAY(B96,2)</f>
        <v>1</v>
      </c>
      <c r="B96" s="11">
        <v>43395</v>
      </c>
      <c r="C96" s="6">
        <v>0.27906249999999999</v>
      </c>
      <c r="D96" s="7" t="s">
        <v>4</v>
      </c>
      <c r="E96" s="8">
        <v>127</v>
      </c>
      <c r="F96" s="7" t="s">
        <v>24</v>
      </c>
      <c r="G96" s="7" t="s">
        <v>18</v>
      </c>
      <c r="H96" s="9">
        <v>72</v>
      </c>
      <c r="I96" s="10">
        <v>2</v>
      </c>
      <c r="J96" s="12" t="s">
        <v>23</v>
      </c>
    </row>
    <row r="97" spans="1:10" x14ac:dyDescent="0.25">
      <c r="A97">
        <f>WEEKDAY(B97,2)</f>
        <v>4</v>
      </c>
      <c r="B97" s="11">
        <v>43398</v>
      </c>
      <c r="C97" s="6">
        <v>0.84896990740740741</v>
      </c>
      <c r="D97" s="7" t="s">
        <v>4</v>
      </c>
      <c r="E97" s="8">
        <v>126</v>
      </c>
      <c r="F97" s="7" t="s">
        <v>24</v>
      </c>
      <c r="G97" s="7" t="s">
        <v>14</v>
      </c>
      <c r="H97" s="9">
        <v>70</v>
      </c>
      <c r="I97" s="10">
        <v>-4</v>
      </c>
      <c r="J97" s="12" t="s">
        <v>21</v>
      </c>
    </row>
    <row r="98" spans="1:10" x14ac:dyDescent="0.25">
      <c r="A98">
        <f>WEEKDAY(B98,2)</f>
        <v>6</v>
      </c>
      <c r="B98" s="11">
        <v>43393</v>
      </c>
      <c r="C98" s="6">
        <v>0.75032407407407409</v>
      </c>
      <c r="D98" s="7" t="s">
        <v>4</v>
      </c>
      <c r="E98" s="8">
        <v>125</v>
      </c>
      <c r="F98" s="7" t="s">
        <v>24</v>
      </c>
      <c r="G98" s="7" t="s">
        <v>16</v>
      </c>
      <c r="H98" s="9">
        <v>67</v>
      </c>
      <c r="I98" s="10">
        <v>21</v>
      </c>
      <c r="J98" s="12" t="s">
        <v>22</v>
      </c>
    </row>
    <row r="99" spans="1:10" x14ac:dyDescent="0.25">
      <c r="A99">
        <f>WEEKDAY(B99,2)</f>
        <v>1</v>
      </c>
      <c r="B99" s="11">
        <v>43395</v>
      </c>
      <c r="C99" s="6">
        <v>0.82324074074074083</v>
      </c>
      <c r="D99" s="7" t="s">
        <v>4</v>
      </c>
      <c r="E99" s="8">
        <v>125</v>
      </c>
      <c r="F99" s="7" t="s">
        <v>24</v>
      </c>
      <c r="G99" s="7" t="s">
        <v>13</v>
      </c>
      <c r="H99" s="9">
        <v>74</v>
      </c>
      <c r="I99" s="10">
        <v>5</v>
      </c>
      <c r="J99" s="12" t="s">
        <v>22</v>
      </c>
    </row>
    <row r="100" spans="1:10" x14ac:dyDescent="0.25">
      <c r="A100">
        <f>WEEKDAY(B100,2)</f>
        <v>7</v>
      </c>
      <c r="B100" s="11">
        <v>43373</v>
      </c>
      <c r="C100" s="6">
        <v>3.8842592592592588E-2</v>
      </c>
      <c r="D100" s="7" t="s">
        <v>4</v>
      </c>
      <c r="E100" s="8">
        <v>125</v>
      </c>
      <c r="F100" s="7" t="s">
        <v>24</v>
      </c>
      <c r="G100" s="7" t="s">
        <v>18</v>
      </c>
      <c r="H100" s="9">
        <v>94</v>
      </c>
      <c r="I100" s="10">
        <v>-4</v>
      </c>
      <c r="J100" s="12" t="s">
        <v>22</v>
      </c>
    </row>
    <row r="101" spans="1:10" x14ac:dyDescent="0.25">
      <c r="A101">
        <f>WEEKDAY(B101,2)</f>
        <v>4</v>
      </c>
      <c r="B101" s="11">
        <v>43384</v>
      </c>
      <c r="C101" s="6">
        <v>0.13722222222222222</v>
      </c>
      <c r="D101" s="7" t="s">
        <v>4</v>
      </c>
      <c r="E101" s="8">
        <v>125</v>
      </c>
      <c r="F101" s="7" t="s">
        <v>24</v>
      </c>
      <c r="G101" s="7" t="s">
        <v>47</v>
      </c>
      <c r="H101" s="9">
        <v>73</v>
      </c>
      <c r="I101" s="10">
        <v>-19</v>
      </c>
      <c r="J101" s="12" t="s">
        <v>22</v>
      </c>
    </row>
    <row r="102" spans="1:10" x14ac:dyDescent="0.25">
      <c r="A102">
        <f>WEEKDAY(B102,2)</f>
        <v>4</v>
      </c>
      <c r="B102" s="11">
        <v>43384</v>
      </c>
      <c r="C102" s="6">
        <v>0.16094907407407408</v>
      </c>
      <c r="D102" s="7" t="s">
        <v>4</v>
      </c>
      <c r="E102" s="8">
        <v>121</v>
      </c>
      <c r="F102" s="7" t="s">
        <v>24</v>
      </c>
      <c r="G102" s="7" t="s">
        <v>13</v>
      </c>
      <c r="H102" s="9">
        <v>70</v>
      </c>
      <c r="I102" s="10">
        <v>3</v>
      </c>
      <c r="J102" s="12" t="s">
        <v>22</v>
      </c>
    </row>
    <row r="103" spans="1:10" x14ac:dyDescent="0.25">
      <c r="A103">
        <f>WEEKDAY(B103,2)</f>
        <v>5</v>
      </c>
      <c r="B103" s="11">
        <v>43392</v>
      </c>
      <c r="C103" s="6">
        <v>0.44958333333333328</v>
      </c>
      <c r="D103" s="7" t="s">
        <v>4</v>
      </c>
      <c r="E103" s="8">
        <v>120</v>
      </c>
      <c r="F103" s="7" t="s">
        <v>24</v>
      </c>
      <c r="G103" s="7" t="s">
        <v>16</v>
      </c>
      <c r="H103" s="9">
        <v>81</v>
      </c>
      <c r="I103" s="10">
        <v>38</v>
      </c>
      <c r="J103" s="12" t="s">
        <v>20</v>
      </c>
    </row>
    <row r="104" spans="1:10" x14ac:dyDescent="0.25">
      <c r="A104">
        <f>WEEKDAY(B104,2)</f>
        <v>4</v>
      </c>
      <c r="B104" s="11">
        <v>43384</v>
      </c>
      <c r="C104" s="6">
        <v>4.5115740740740741E-2</v>
      </c>
      <c r="D104" s="7" t="s">
        <v>4</v>
      </c>
      <c r="E104" s="8">
        <v>120</v>
      </c>
      <c r="F104" s="7" t="s">
        <v>24</v>
      </c>
      <c r="G104" s="7" t="s">
        <v>16</v>
      </c>
      <c r="H104" s="9">
        <v>90</v>
      </c>
      <c r="I104" s="10">
        <v>-7</v>
      </c>
      <c r="J104" s="12" t="s">
        <v>23</v>
      </c>
    </row>
    <row r="105" spans="1:10" x14ac:dyDescent="0.25">
      <c r="A105">
        <f>WEEKDAY(B105,2)</f>
        <v>5</v>
      </c>
      <c r="B105" s="11">
        <v>43392</v>
      </c>
      <c r="C105" s="6">
        <v>0.15899305555555557</v>
      </c>
      <c r="D105" s="7" t="s">
        <v>4</v>
      </c>
      <c r="E105" s="8">
        <v>119</v>
      </c>
      <c r="F105" s="7" t="s">
        <v>24</v>
      </c>
      <c r="G105" s="7" t="s">
        <v>15</v>
      </c>
      <c r="H105" s="9">
        <v>61</v>
      </c>
      <c r="I105" s="10">
        <v>31</v>
      </c>
      <c r="J105" s="12" t="s">
        <v>23</v>
      </c>
    </row>
    <row r="106" spans="1:10" x14ac:dyDescent="0.25">
      <c r="A106">
        <f>WEEKDAY(B106,2)</f>
        <v>1</v>
      </c>
      <c r="B106" s="11">
        <v>43374</v>
      </c>
      <c r="C106" s="6">
        <v>0.87960648148148157</v>
      </c>
      <c r="D106" s="7" t="s">
        <v>4</v>
      </c>
      <c r="E106" s="8">
        <v>119</v>
      </c>
      <c r="F106" s="7" t="s">
        <v>24</v>
      </c>
      <c r="G106" s="7" t="s">
        <v>14</v>
      </c>
      <c r="H106" s="9">
        <v>87</v>
      </c>
      <c r="I106" s="10">
        <v>6</v>
      </c>
      <c r="J106" s="12" t="s">
        <v>20</v>
      </c>
    </row>
    <row r="107" spans="1:10" x14ac:dyDescent="0.25">
      <c r="A107">
        <f>WEEKDAY(B107,2)</f>
        <v>1</v>
      </c>
      <c r="B107" s="11">
        <v>43388</v>
      </c>
      <c r="C107" s="6">
        <v>7.2685185185185186E-2</v>
      </c>
      <c r="D107" s="7" t="s">
        <v>4</v>
      </c>
      <c r="E107" s="8">
        <v>119</v>
      </c>
      <c r="F107" s="7" t="s">
        <v>24</v>
      </c>
      <c r="G107" s="7" t="s">
        <v>15</v>
      </c>
      <c r="H107" s="9">
        <v>79</v>
      </c>
      <c r="I107" s="10">
        <v>-17</v>
      </c>
      <c r="J107" s="12" t="s">
        <v>23</v>
      </c>
    </row>
    <row r="108" spans="1:10" x14ac:dyDescent="0.25">
      <c r="A108">
        <f>WEEKDAY(B108,2)</f>
        <v>4</v>
      </c>
      <c r="B108" s="11">
        <v>43391</v>
      </c>
      <c r="C108" s="6">
        <v>0.74031249999999993</v>
      </c>
      <c r="D108" s="7" t="s">
        <v>4</v>
      </c>
      <c r="E108" s="8">
        <v>118</v>
      </c>
      <c r="F108" s="7" t="s">
        <v>24</v>
      </c>
      <c r="G108" s="7" t="s">
        <v>13</v>
      </c>
      <c r="H108" s="9">
        <v>88</v>
      </c>
      <c r="I108" s="10">
        <v>3</v>
      </c>
      <c r="J108" s="12" t="s">
        <v>21</v>
      </c>
    </row>
    <row r="109" spans="1:10" x14ac:dyDescent="0.25">
      <c r="A109">
        <f>WEEKDAY(B109,2)</f>
        <v>6</v>
      </c>
      <c r="B109" s="11">
        <v>43379</v>
      </c>
      <c r="C109" s="6">
        <v>0.55299768518518522</v>
      </c>
      <c r="D109" s="7" t="s">
        <v>4</v>
      </c>
      <c r="E109" s="8">
        <v>118</v>
      </c>
      <c r="F109" s="7" t="s">
        <v>24</v>
      </c>
      <c r="G109" s="7" t="s">
        <v>14</v>
      </c>
      <c r="H109" s="9">
        <v>75</v>
      </c>
      <c r="I109" s="10">
        <v>-6</v>
      </c>
      <c r="J109" s="12" t="s">
        <v>22</v>
      </c>
    </row>
    <row r="110" spans="1:10" x14ac:dyDescent="0.25">
      <c r="A110">
        <f>WEEKDAY(B110,2)</f>
        <v>2</v>
      </c>
      <c r="B110" s="11">
        <v>43389</v>
      </c>
      <c r="C110" s="6">
        <v>0.39344907407407409</v>
      </c>
      <c r="D110" s="7" t="s">
        <v>4</v>
      </c>
      <c r="E110" s="8">
        <v>118</v>
      </c>
      <c r="F110" s="7" t="s">
        <v>24</v>
      </c>
      <c r="G110" s="7" t="s">
        <v>16</v>
      </c>
      <c r="H110" s="9">
        <v>74</v>
      </c>
      <c r="I110" s="10">
        <v>-17</v>
      </c>
      <c r="J110" s="12" t="s">
        <v>20</v>
      </c>
    </row>
    <row r="111" spans="1:10" x14ac:dyDescent="0.25">
      <c r="A111">
        <f>WEEKDAY(B111,2)</f>
        <v>4</v>
      </c>
      <c r="B111" s="11">
        <v>43398</v>
      </c>
      <c r="C111" s="6">
        <v>0.56736111111111109</v>
      </c>
      <c r="D111" s="7" t="s">
        <v>4</v>
      </c>
      <c r="E111" s="8">
        <v>117</v>
      </c>
      <c r="F111" s="7" t="s">
        <v>24</v>
      </c>
      <c r="G111" s="7" t="s">
        <v>16</v>
      </c>
      <c r="H111" s="9">
        <v>66</v>
      </c>
      <c r="I111" s="10">
        <v>23</v>
      </c>
      <c r="J111" s="12" t="s">
        <v>21</v>
      </c>
    </row>
    <row r="112" spans="1:10" x14ac:dyDescent="0.25">
      <c r="A112">
        <f>WEEKDAY(B112,2)</f>
        <v>3</v>
      </c>
      <c r="B112" s="11">
        <v>43397</v>
      </c>
      <c r="C112" s="6">
        <v>0.76361111111111113</v>
      </c>
      <c r="D112" s="7" t="s">
        <v>4</v>
      </c>
      <c r="E112" s="8">
        <v>117</v>
      </c>
      <c r="F112" s="7" t="s">
        <v>24</v>
      </c>
      <c r="G112" s="7" t="s">
        <v>47</v>
      </c>
      <c r="H112" s="9">
        <v>76</v>
      </c>
      <c r="I112" s="10">
        <v>-16</v>
      </c>
      <c r="J112" s="12" t="s">
        <v>22</v>
      </c>
    </row>
    <row r="113" spans="1:10" x14ac:dyDescent="0.25">
      <c r="A113">
        <f>WEEKDAY(B113,2)</f>
        <v>6</v>
      </c>
      <c r="B113" s="11">
        <v>43393</v>
      </c>
      <c r="C113" s="6">
        <v>0.74968749999999995</v>
      </c>
      <c r="D113" s="7" t="s">
        <v>4</v>
      </c>
      <c r="E113" s="8">
        <v>116</v>
      </c>
      <c r="F113" s="7" t="s">
        <v>24</v>
      </c>
      <c r="G113" s="7" t="s">
        <v>13</v>
      </c>
      <c r="H113" s="9">
        <v>79</v>
      </c>
      <c r="I113" s="10">
        <v>-21</v>
      </c>
      <c r="J113" s="12" t="s">
        <v>20</v>
      </c>
    </row>
    <row r="114" spans="1:10" x14ac:dyDescent="0.25">
      <c r="A114">
        <f>WEEKDAY(B114,2)</f>
        <v>5</v>
      </c>
      <c r="B114" s="11">
        <v>43378</v>
      </c>
      <c r="C114" s="6">
        <v>0.44725694444444447</v>
      </c>
      <c r="D114" s="7" t="s">
        <v>4</v>
      </c>
      <c r="E114" s="8">
        <v>115</v>
      </c>
      <c r="F114" s="7" t="s">
        <v>24</v>
      </c>
      <c r="G114" s="7" t="s">
        <v>18</v>
      </c>
      <c r="H114" s="9">
        <v>66</v>
      </c>
      <c r="I114" s="10">
        <v>15</v>
      </c>
      <c r="J114" s="12" t="s">
        <v>22</v>
      </c>
    </row>
    <row r="115" spans="1:10" x14ac:dyDescent="0.25">
      <c r="A115">
        <f>WEEKDAY(B115,2)</f>
        <v>4</v>
      </c>
      <c r="B115" s="11">
        <v>43391</v>
      </c>
      <c r="C115" s="6">
        <v>0.74894675925925924</v>
      </c>
      <c r="D115" s="7" t="s">
        <v>4</v>
      </c>
      <c r="E115" s="8">
        <v>115</v>
      </c>
      <c r="F115" s="7" t="s">
        <v>24</v>
      </c>
      <c r="G115" s="7" t="s">
        <v>14</v>
      </c>
      <c r="H115" s="9">
        <v>64</v>
      </c>
      <c r="I115" s="10">
        <v>15</v>
      </c>
      <c r="J115" s="12" t="s">
        <v>21</v>
      </c>
    </row>
    <row r="116" spans="1:10" x14ac:dyDescent="0.25">
      <c r="A116">
        <f>WEEKDAY(B116,2)</f>
        <v>3</v>
      </c>
      <c r="B116" s="11">
        <v>43390</v>
      </c>
      <c r="C116" s="6">
        <v>0.67349537037037033</v>
      </c>
      <c r="D116" s="7" t="s">
        <v>4</v>
      </c>
      <c r="E116" s="8">
        <v>113</v>
      </c>
      <c r="F116" s="7" t="s">
        <v>24</v>
      </c>
      <c r="G116" s="7" t="s">
        <v>16</v>
      </c>
      <c r="H116" s="9">
        <v>60</v>
      </c>
      <c r="I116" s="10">
        <v>30</v>
      </c>
      <c r="J116" s="12" t="s">
        <v>20</v>
      </c>
    </row>
    <row r="117" spans="1:10" x14ac:dyDescent="0.25">
      <c r="A117">
        <f>WEEKDAY(B117,2)</f>
        <v>3</v>
      </c>
      <c r="B117" s="11">
        <v>43383</v>
      </c>
      <c r="C117" s="6">
        <v>0.31835648148148149</v>
      </c>
      <c r="D117" s="7" t="s">
        <v>4</v>
      </c>
      <c r="E117" s="8">
        <v>113</v>
      </c>
      <c r="F117" s="7" t="s">
        <v>24</v>
      </c>
      <c r="G117" s="7" t="s">
        <v>47</v>
      </c>
      <c r="H117" s="9">
        <v>68</v>
      </c>
      <c r="I117" s="10">
        <v>21</v>
      </c>
      <c r="J117" s="12" t="s">
        <v>20</v>
      </c>
    </row>
    <row r="118" spans="1:10" x14ac:dyDescent="0.25">
      <c r="A118">
        <f>WEEKDAY(B118,2)</f>
        <v>3</v>
      </c>
      <c r="B118" s="11">
        <v>43383</v>
      </c>
      <c r="C118" s="6">
        <v>0.9362152777777778</v>
      </c>
      <c r="D118" s="7" t="s">
        <v>4</v>
      </c>
      <c r="E118" s="8">
        <v>112</v>
      </c>
      <c r="F118" s="7" t="s">
        <v>24</v>
      </c>
      <c r="G118" s="7" t="s">
        <v>17</v>
      </c>
      <c r="H118" s="9">
        <v>70</v>
      </c>
      <c r="I118" s="10">
        <v>17</v>
      </c>
      <c r="J118" s="12" t="s">
        <v>23</v>
      </c>
    </row>
    <row r="119" spans="1:10" x14ac:dyDescent="0.25">
      <c r="A119">
        <f>WEEKDAY(B119,2)</f>
        <v>6</v>
      </c>
      <c r="B119" s="11">
        <v>43400</v>
      </c>
      <c r="C119" s="6">
        <v>0.41770833333333335</v>
      </c>
      <c r="D119" s="7" t="s">
        <v>4</v>
      </c>
      <c r="E119" s="8">
        <v>112</v>
      </c>
      <c r="F119" s="7" t="s">
        <v>24</v>
      </c>
      <c r="G119" s="7" t="s">
        <v>14</v>
      </c>
      <c r="H119" s="9">
        <v>85</v>
      </c>
      <c r="I119" s="10">
        <v>6</v>
      </c>
      <c r="J119" s="12" t="s">
        <v>20</v>
      </c>
    </row>
    <row r="120" spans="1:10" x14ac:dyDescent="0.25">
      <c r="A120">
        <f>WEEKDAY(B120,2)</f>
        <v>1</v>
      </c>
      <c r="B120" s="11">
        <v>43395</v>
      </c>
      <c r="C120" s="6">
        <v>0.77549768518518514</v>
      </c>
      <c r="D120" s="7" t="s">
        <v>4</v>
      </c>
      <c r="E120" s="8">
        <v>112</v>
      </c>
      <c r="F120" s="7" t="s">
        <v>24</v>
      </c>
      <c r="G120" s="7" t="s">
        <v>16</v>
      </c>
      <c r="H120" s="9">
        <v>69</v>
      </c>
      <c r="I120" s="10">
        <v>6</v>
      </c>
      <c r="J120" s="12" t="s">
        <v>21</v>
      </c>
    </row>
    <row r="121" spans="1:10" x14ac:dyDescent="0.25">
      <c r="A121">
        <f>WEEKDAY(B121,2)</f>
        <v>2</v>
      </c>
      <c r="B121" s="11">
        <v>43396</v>
      </c>
      <c r="C121" s="6">
        <v>8.3657407407407403E-2</v>
      </c>
      <c r="D121" s="7" t="s">
        <v>4</v>
      </c>
      <c r="E121" s="8">
        <v>112</v>
      </c>
      <c r="F121" s="7" t="s">
        <v>24</v>
      </c>
      <c r="G121" s="7" t="s">
        <v>18</v>
      </c>
      <c r="H121" s="9">
        <v>91</v>
      </c>
      <c r="I121" s="10">
        <v>0</v>
      </c>
      <c r="J121" s="12" t="s">
        <v>23</v>
      </c>
    </row>
    <row r="122" spans="1:10" x14ac:dyDescent="0.25">
      <c r="A122">
        <f>WEEKDAY(B122,2)</f>
        <v>6</v>
      </c>
      <c r="B122" s="11">
        <v>43400</v>
      </c>
      <c r="C122" s="6">
        <v>0.7034259259259259</v>
      </c>
      <c r="D122" s="7" t="s">
        <v>4</v>
      </c>
      <c r="E122" s="8">
        <v>111</v>
      </c>
      <c r="F122" s="7" t="s">
        <v>24</v>
      </c>
      <c r="G122" s="7" t="s">
        <v>16</v>
      </c>
      <c r="H122" s="9">
        <v>68</v>
      </c>
      <c r="I122" s="10">
        <v>9</v>
      </c>
      <c r="J122" s="12" t="s">
        <v>22</v>
      </c>
    </row>
    <row r="123" spans="1:10" x14ac:dyDescent="0.25">
      <c r="A123">
        <f>WEEKDAY(B123,2)</f>
        <v>7</v>
      </c>
      <c r="B123" s="11">
        <v>43394</v>
      </c>
      <c r="C123" s="6">
        <v>0.32925925925925925</v>
      </c>
      <c r="D123" s="7" t="s">
        <v>4</v>
      </c>
      <c r="E123" s="8">
        <v>109</v>
      </c>
      <c r="F123" s="7" t="s">
        <v>24</v>
      </c>
      <c r="G123" s="7" t="s">
        <v>17</v>
      </c>
      <c r="H123" s="9">
        <v>83</v>
      </c>
      <c r="I123" s="10">
        <v>32</v>
      </c>
      <c r="J123" s="12" t="s">
        <v>21</v>
      </c>
    </row>
    <row r="124" spans="1:10" x14ac:dyDescent="0.25">
      <c r="A124">
        <f>WEEKDAY(B124,2)</f>
        <v>2</v>
      </c>
      <c r="B124" s="11">
        <v>43389</v>
      </c>
      <c r="C124" s="6">
        <v>0.1761689814814815</v>
      </c>
      <c r="D124" s="7" t="s">
        <v>4</v>
      </c>
      <c r="E124" s="8">
        <v>109</v>
      </c>
      <c r="F124" s="7" t="s">
        <v>24</v>
      </c>
      <c r="G124" s="7" t="s">
        <v>17</v>
      </c>
      <c r="H124" s="9">
        <v>74</v>
      </c>
      <c r="I124" s="10">
        <v>24</v>
      </c>
      <c r="J124" s="12" t="s">
        <v>21</v>
      </c>
    </row>
    <row r="125" spans="1:10" x14ac:dyDescent="0.25">
      <c r="A125">
        <f>WEEKDAY(B125,2)</f>
        <v>5</v>
      </c>
      <c r="B125" s="11">
        <v>43392</v>
      </c>
      <c r="C125" s="6">
        <v>7.6504629629629631E-3</v>
      </c>
      <c r="D125" s="7" t="s">
        <v>4</v>
      </c>
      <c r="E125" s="8">
        <v>109</v>
      </c>
      <c r="F125" s="7" t="s">
        <v>24</v>
      </c>
      <c r="G125" s="7" t="s">
        <v>47</v>
      </c>
      <c r="H125" s="9">
        <v>93</v>
      </c>
      <c r="I125" s="10">
        <v>-11</v>
      </c>
      <c r="J125" s="12" t="s">
        <v>22</v>
      </c>
    </row>
    <row r="126" spans="1:10" x14ac:dyDescent="0.25">
      <c r="A126">
        <f>WEEKDAY(B126,2)</f>
        <v>7</v>
      </c>
      <c r="B126" s="11">
        <v>43394</v>
      </c>
      <c r="C126" s="6">
        <v>0.81978009259259255</v>
      </c>
      <c r="D126" s="7" t="s">
        <v>4</v>
      </c>
      <c r="E126" s="8">
        <v>107</v>
      </c>
      <c r="F126" s="7" t="s">
        <v>24</v>
      </c>
      <c r="G126" s="7" t="s">
        <v>16</v>
      </c>
      <c r="H126" s="9">
        <v>86</v>
      </c>
      <c r="I126" s="10">
        <v>25</v>
      </c>
      <c r="J126" s="12" t="s">
        <v>22</v>
      </c>
    </row>
    <row r="127" spans="1:10" x14ac:dyDescent="0.25">
      <c r="A127">
        <f>WEEKDAY(B127,2)</f>
        <v>5</v>
      </c>
      <c r="B127" s="11">
        <v>43378</v>
      </c>
      <c r="C127" s="6">
        <v>0.1799074074074074</v>
      </c>
      <c r="D127" s="7" t="s">
        <v>4</v>
      </c>
      <c r="E127" s="8">
        <v>107</v>
      </c>
      <c r="F127" s="7" t="s">
        <v>24</v>
      </c>
      <c r="G127" s="7" t="s">
        <v>14</v>
      </c>
      <c r="H127" s="9">
        <v>95</v>
      </c>
      <c r="I127" s="10">
        <v>5</v>
      </c>
      <c r="J127" s="12" t="s">
        <v>21</v>
      </c>
    </row>
    <row r="128" spans="1:10" x14ac:dyDescent="0.25">
      <c r="A128">
        <f>WEEKDAY(B128,2)</f>
        <v>7</v>
      </c>
      <c r="B128" s="11">
        <v>43373</v>
      </c>
      <c r="C128" s="6">
        <v>0.65936342592592589</v>
      </c>
      <c r="D128" s="7" t="s">
        <v>4</v>
      </c>
      <c r="E128" s="8">
        <v>106</v>
      </c>
      <c r="F128" s="7" t="s">
        <v>24</v>
      </c>
      <c r="G128" s="7" t="s">
        <v>16</v>
      </c>
      <c r="H128" s="9">
        <v>71</v>
      </c>
      <c r="I128" s="10">
        <v>32</v>
      </c>
      <c r="J128" s="12" t="s">
        <v>22</v>
      </c>
    </row>
    <row r="129" spans="1:10" x14ac:dyDescent="0.25">
      <c r="A129">
        <f>WEEKDAY(B129,2)</f>
        <v>3</v>
      </c>
      <c r="B129" s="11">
        <v>43376</v>
      </c>
      <c r="C129" s="6">
        <v>0.95353009259259258</v>
      </c>
      <c r="D129" s="7" t="s">
        <v>4</v>
      </c>
      <c r="E129" s="8">
        <v>106</v>
      </c>
      <c r="F129" s="7" t="s">
        <v>24</v>
      </c>
      <c r="G129" s="7" t="s">
        <v>47</v>
      </c>
      <c r="H129" s="9">
        <v>90</v>
      </c>
      <c r="I129" s="10">
        <v>26</v>
      </c>
      <c r="J129" s="12" t="s">
        <v>20</v>
      </c>
    </row>
    <row r="130" spans="1:10" x14ac:dyDescent="0.25">
      <c r="A130">
        <f>WEEKDAY(B130,2)</f>
        <v>6</v>
      </c>
      <c r="B130" s="11">
        <v>43386</v>
      </c>
      <c r="C130" s="6">
        <v>0.38049768518518517</v>
      </c>
      <c r="D130" s="7" t="s">
        <v>4</v>
      </c>
      <c r="E130" s="8">
        <v>105</v>
      </c>
      <c r="F130" s="7" t="s">
        <v>24</v>
      </c>
      <c r="G130" s="7" t="s">
        <v>17</v>
      </c>
      <c r="H130" s="9">
        <v>76</v>
      </c>
      <c r="I130" s="10">
        <v>13</v>
      </c>
      <c r="J130" s="12" t="s">
        <v>21</v>
      </c>
    </row>
    <row r="131" spans="1:10" x14ac:dyDescent="0.25">
      <c r="A131">
        <f>WEEKDAY(B131,2)</f>
        <v>1</v>
      </c>
      <c r="B131" s="11">
        <v>43374</v>
      </c>
      <c r="C131" s="6">
        <v>0.49582175925925925</v>
      </c>
      <c r="D131" s="7" t="s">
        <v>4</v>
      </c>
      <c r="E131" s="8">
        <v>105</v>
      </c>
      <c r="F131" s="7" t="s">
        <v>24</v>
      </c>
      <c r="G131" s="7" t="s">
        <v>47</v>
      </c>
      <c r="H131" s="9">
        <v>65</v>
      </c>
      <c r="I131" s="10">
        <v>9</v>
      </c>
      <c r="J131" s="12" t="s">
        <v>20</v>
      </c>
    </row>
    <row r="132" spans="1:10" x14ac:dyDescent="0.25">
      <c r="A132">
        <f>WEEKDAY(B132,2)</f>
        <v>6</v>
      </c>
      <c r="B132" s="11">
        <v>43386</v>
      </c>
      <c r="C132" s="6">
        <v>0.85987268518518523</v>
      </c>
      <c r="D132" s="7" t="s">
        <v>4</v>
      </c>
      <c r="E132" s="8">
        <v>105</v>
      </c>
      <c r="F132" s="7" t="s">
        <v>24</v>
      </c>
      <c r="G132" s="7" t="s">
        <v>18</v>
      </c>
      <c r="H132" s="9">
        <v>93</v>
      </c>
      <c r="I132" s="10">
        <v>-1</v>
      </c>
      <c r="J132" s="12" t="s">
        <v>23</v>
      </c>
    </row>
    <row r="133" spans="1:10" x14ac:dyDescent="0.25">
      <c r="A133">
        <f>WEEKDAY(B133,2)</f>
        <v>6</v>
      </c>
      <c r="B133" s="11">
        <v>43400</v>
      </c>
      <c r="C133" s="6">
        <v>0.69253472222222223</v>
      </c>
      <c r="D133" s="7" t="s">
        <v>4</v>
      </c>
      <c r="E133" s="8">
        <v>105</v>
      </c>
      <c r="F133" s="7" t="s">
        <v>24</v>
      </c>
      <c r="G133" s="7" t="s">
        <v>16</v>
      </c>
      <c r="H133" s="9">
        <v>94</v>
      </c>
      <c r="I133" s="10">
        <v>-19</v>
      </c>
      <c r="J133" s="12" t="s">
        <v>21</v>
      </c>
    </row>
    <row r="134" spans="1:10" x14ac:dyDescent="0.25">
      <c r="A134">
        <f>WEEKDAY(B134,2)</f>
        <v>7</v>
      </c>
      <c r="B134" s="11">
        <v>43380</v>
      </c>
      <c r="C134" s="6">
        <v>0.59009259259259261</v>
      </c>
      <c r="D134" s="7" t="s">
        <v>4</v>
      </c>
      <c r="E134" s="8">
        <v>104</v>
      </c>
      <c r="F134" s="7" t="s">
        <v>24</v>
      </c>
      <c r="G134" s="7" t="s">
        <v>18</v>
      </c>
      <c r="H134" s="9">
        <v>70</v>
      </c>
      <c r="I134" s="10">
        <v>-14</v>
      </c>
      <c r="J134" s="12" t="s">
        <v>23</v>
      </c>
    </row>
    <row r="135" spans="1:10" x14ac:dyDescent="0.25">
      <c r="A135">
        <f>WEEKDAY(B135,2)</f>
        <v>7</v>
      </c>
      <c r="B135" s="11">
        <v>43373</v>
      </c>
      <c r="C135" s="6">
        <v>0.6507060185185185</v>
      </c>
      <c r="D135" s="7" t="s">
        <v>4</v>
      </c>
      <c r="E135" s="8">
        <v>102</v>
      </c>
      <c r="F135" s="7" t="s">
        <v>24</v>
      </c>
      <c r="G135" s="7" t="s">
        <v>16</v>
      </c>
      <c r="H135" s="9">
        <v>70</v>
      </c>
      <c r="I135" s="10">
        <v>26</v>
      </c>
      <c r="J135" s="12" t="s">
        <v>23</v>
      </c>
    </row>
    <row r="136" spans="1:10" x14ac:dyDescent="0.25">
      <c r="A136">
        <f>WEEKDAY(B136,2)</f>
        <v>5</v>
      </c>
      <c r="B136" s="11">
        <v>43378</v>
      </c>
      <c r="C136" s="6">
        <v>0.70537037037037031</v>
      </c>
      <c r="D136" s="7" t="s">
        <v>4</v>
      </c>
      <c r="E136" s="8">
        <v>102</v>
      </c>
      <c r="F136" s="7" t="s">
        <v>24</v>
      </c>
      <c r="G136" s="7" t="s">
        <v>14</v>
      </c>
      <c r="H136" s="9">
        <v>81</v>
      </c>
      <c r="I136" s="10">
        <v>0</v>
      </c>
      <c r="J136" s="12" t="s">
        <v>23</v>
      </c>
    </row>
    <row r="137" spans="1:10" x14ac:dyDescent="0.25">
      <c r="A137">
        <f>WEEKDAY(B137,2)</f>
        <v>5</v>
      </c>
      <c r="B137" s="11">
        <v>43385</v>
      </c>
      <c r="C137" s="6">
        <v>0.9733680555555555</v>
      </c>
      <c r="D137" s="7" t="s">
        <v>4</v>
      </c>
      <c r="E137" s="8">
        <v>102</v>
      </c>
      <c r="F137" s="7" t="s">
        <v>24</v>
      </c>
      <c r="G137" s="7" t="s">
        <v>47</v>
      </c>
      <c r="H137" s="9">
        <v>73</v>
      </c>
      <c r="I137" s="10">
        <v>0</v>
      </c>
      <c r="J137" s="12" t="s">
        <v>20</v>
      </c>
    </row>
    <row r="138" spans="1:10" x14ac:dyDescent="0.25">
      <c r="A138">
        <f>WEEKDAY(B138,2)</f>
        <v>7</v>
      </c>
      <c r="B138" s="11">
        <v>43373</v>
      </c>
      <c r="C138" s="6">
        <v>0.17223379629629632</v>
      </c>
      <c r="D138" s="7" t="s">
        <v>4</v>
      </c>
      <c r="E138" s="8">
        <v>100</v>
      </c>
      <c r="F138" s="7" t="s">
        <v>24</v>
      </c>
      <c r="G138" s="7" t="s">
        <v>18</v>
      </c>
      <c r="H138" s="9">
        <v>69</v>
      </c>
      <c r="I138" s="10">
        <v>3</v>
      </c>
      <c r="J138" s="12" t="s">
        <v>20</v>
      </c>
    </row>
    <row r="139" spans="1:10" x14ac:dyDescent="0.25">
      <c r="A139">
        <f>WEEKDAY(B139,2)</f>
        <v>4</v>
      </c>
      <c r="B139" s="11">
        <v>43377</v>
      </c>
      <c r="C139" s="6">
        <v>0.84497685185185178</v>
      </c>
      <c r="D139" s="7" t="s">
        <v>4</v>
      </c>
      <c r="E139" s="8">
        <v>98</v>
      </c>
      <c r="F139" s="7" t="s">
        <v>24</v>
      </c>
      <c r="G139" s="7" t="s">
        <v>14</v>
      </c>
      <c r="H139" s="9">
        <v>74</v>
      </c>
      <c r="I139" s="10">
        <v>-6</v>
      </c>
      <c r="J139" s="12" t="s">
        <v>22</v>
      </c>
    </row>
    <row r="140" spans="1:10" x14ac:dyDescent="0.25">
      <c r="A140">
        <f>WEEKDAY(B140,2)</f>
        <v>3</v>
      </c>
      <c r="B140" s="11">
        <v>43390</v>
      </c>
      <c r="C140" s="6">
        <v>0.69866898148148149</v>
      </c>
      <c r="D140" s="7" t="s">
        <v>4</v>
      </c>
      <c r="E140" s="8">
        <v>98</v>
      </c>
      <c r="F140" s="7" t="s">
        <v>24</v>
      </c>
      <c r="G140" s="7" t="s">
        <v>16</v>
      </c>
      <c r="H140" s="9">
        <v>92</v>
      </c>
      <c r="I140" s="10">
        <v>-20</v>
      </c>
      <c r="J140" s="12" t="s">
        <v>20</v>
      </c>
    </row>
    <row r="141" spans="1:10" x14ac:dyDescent="0.25">
      <c r="A141">
        <f>WEEKDAY(B141,2)</f>
        <v>3</v>
      </c>
      <c r="B141" s="11">
        <v>43383</v>
      </c>
      <c r="C141" s="6">
        <v>0.89556712962962959</v>
      </c>
      <c r="D141" s="7" t="s">
        <v>4</v>
      </c>
      <c r="E141" s="8">
        <v>96</v>
      </c>
      <c r="F141" s="7" t="s">
        <v>24</v>
      </c>
      <c r="G141" s="7" t="s">
        <v>16</v>
      </c>
      <c r="H141" s="9">
        <v>88</v>
      </c>
      <c r="I141" s="10">
        <v>8</v>
      </c>
      <c r="J141" s="12" t="s">
        <v>21</v>
      </c>
    </row>
    <row r="142" spans="1:10" x14ac:dyDescent="0.25">
      <c r="A142">
        <f>WEEKDAY(B142,2)</f>
        <v>6</v>
      </c>
      <c r="B142" s="11">
        <v>43400</v>
      </c>
      <c r="C142" s="6">
        <v>3.1319444444444448E-2</v>
      </c>
      <c r="D142" s="7" t="s">
        <v>4</v>
      </c>
      <c r="E142" s="8">
        <v>96</v>
      </c>
      <c r="F142" s="7" t="s">
        <v>24</v>
      </c>
      <c r="G142" s="7" t="s">
        <v>16</v>
      </c>
      <c r="H142" s="9">
        <v>72</v>
      </c>
      <c r="I142" s="10">
        <v>-1</v>
      </c>
      <c r="J142" s="12" t="s">
        <v>20</v>
      </c>
    </row>
    <row r="143" spans="1:10" x14ac:dyDescent="0.25">
      <c r="A143">
        <f>WEEKDAY(B143,2)</f>
        <v>5</v>
      </c>
      <c r="B143" s="11">
        <v>43385</v>
      </c>
      <c r="C143" s="6">
        <v>0.65314814814814814</v>
      </c>
      <c r="D143" s="7" t="s">
        <v>4</v>
      </c>
      <c r="E143" s="8">
        <v>95</v>
      </c>
      <c r="F143" s="7" t="s">
        <v>24</v>
      </c>
      <c r="G143" s="7" t="s">
        <v>13</v>
      </c>
      <c r="H143" s="9">
        <v>78</v>
      </c>
      <c r="I143" s="10">
        <v>-14</v>
      </c>
      <c r="J143" s="12" t="s">
        <v>21</v>
      </c>
    </row>
    <row r="144" spans="1:10" x14ac:dyDescent="0.25">
      <c r="A144">
        <f>WEEKDAY(B144,2)</f>
        <v>6</v>
      </c>
      <c r="B144" s="11">
        <v>43393</v>
      </c>
      <c r="C144" s="6">
        <v>0.56320601851851848</v>
      </c>
      <c r="D144" s="7" t="s">
        <v>4</v>
      </c>
      <c r="E144" s="8">
        <v>94</v>
      </c>
      <c r="F144" s="7" t="s">
        <v>24</v>
      </c>
      <c r="G144" s="7" t="s">
        <v>14</v>
      </c>
      <c r="H144" s="9">
        <v>77</v>
      </c>
      <c r="I144" s="10">
        <v>25</v>
      </c>
      <c r="J144" s="12" t="s">
        <v>20</v>
      </c>
    </row>
    <row r="145" spans="1:10" x14ac:dyDescent="0.25">
      <c r="A145">
        <f>WEEKDAY(B145,2)</f>
        <v>7</v>
      </c>
      <c r="B145" s="11">
        <v>43394</v>
      </c>
      <c r="C145" s="6">
        <v>0.94327546296296294</v>
      </c>
      <c r="D145" s="7" t="s">
        <v>4</v>
      </c>
      <c r="E145" s="8">
        <v>94</v>
      </c>
      <c r="F145" s="7" t="s">
        <v>24</v>
      </c>
      <c r="G145" s="7" t="s">
        <v>47</v>
      </c>
      <c r="H145" s="9">
        <v>91</v>
      </c>
      <c r="I145" s="10">
        <v>-16</v>
      </c>
      <c r="J145" s="12" t="s">
        <v>22</v>
      </c>
    </row>
    <row r="146" spans="1:10" x14ac:dyDescent="0.25">
      <c r="A146">
        <f>WEEKDAY(B146,2)</f>
        <v>1</v>
      </c>
      <c r="B146" s="11">
        <v>43388</v>
      </c>
      <c r="C146" s="6">
        <v>0.77229166666666671</v>
      </c>
      <c r="D146" s="7" t="s">
        <v>4</v>
      </c>
      <c r="E146" s="8">
        <v>93</v>
      </c>
      <c r="F146" s="7" t="s">
        <v>24</v>
      </c>
      <c r="G146" s="7" t="s">
        <v>14</v>
      </c>
      <c r="H146" s="9">
        <v>89</v>
      </c>
      <c r="I146" s="10">
        <v>5</v>
      </c>
      <c r="J146" s="12" t="s">
        <v>20</v>
      </c>
    </row>
    <row r="147" spans="1:10" x14ac:dyDescent="0.25">
      <c r="A147">
        <f>WEEKDAY(B147,2)</f>
        <v>6</v>
      </c>
      <c r="B147" s="11">
        <v>43379</v>
      </c>
      <c r="C147" s="6">
        <v>0.32795138888888892</v>
      </c>
      <c r="D147" s="7" t="s">
        <v>4</v>
      </c>
      <c r="E147" s="8">
        <v>93</v>
      </c>
      <c r="F147" s="7" t="s">
        <v>24</v>
      </c>
      <c r="G147" s="7" t="s">
        <v>13</v>
      </c>
      <c r="H147" s="9">
        <v>63</v>
      </c>
      <c r="I147" s="10">
        <v>-1</v>
      </c>
      <c r="J147" s="12" t="s">
        <v>20</v>
      </c>
    </row>
    <row r="148" spans="1:10" x14ac:dyDescent="0.25">
      <c r="A148">
        <f>WEEKDAY(B148,2)</f>
        <v>6</v>
      </c>
      <c r="B148" s="11">
        <v>43393</v>
      </c>
      <c r="C148" s="6">
        <v>0.12725694444444444</v>
      </c>
      <c r="D148" s="7" t="s">
        <v>4</v>
      </c>
      <c r="E148" s="8">
        <v>92</v>
      </c>
      <c r="F148" s="7" t="s">
        <v>24</v>
      </c>
      <c r="G148" s="7" t="s">
        <v>16</v>
      </c>
      <c r="H148" s="9">
        <v>88</v>
      </c>
      <c r="I148" s="10">
        <v>18</v>
      </c>
      <c r="J148" s="12" t="s">
        <v>20</v>
      </c>
    </row>
    <row r="149" spans="1:10" x14ac:dyDescent="0.25">
      <c r="A149">
        <f>WEEKDAY(B149,2)</f>
        <v>6</v>
      </c>
      <c r="B149" s="11">
        <v>43386</v>
      </c>
      <c r="C149" s="6">
        <v>0.14197916666666666</v>
      </c>
      <c r="D149" s="7" t="s">
        <v>4</v>
      </c>
      <c r="E149" s="8">
        <v>92</v>
      </c>
      <c r="F149" s="7" t="s">
        <v>24</v>
      </c>
      <c r="G149" s="7" t="s">
        <v>18</v>
      </c>
      <c r="H149" s="9">
        <v>64</v>
      </c>
      <c r="I149" s="10">
        <v>18</v>
      </c>
      <c r="J149" s="12" t="s">
        <v>20</v>
      </c>
    </row>
    <row r="150" spans="1:10" x14ac:dyDescent="0.25">
      <c r="A150">
        <f>WEEKDAY(B150,2)</f>
        <v>7</v>
      </c>
      <c r="B150" s="11">
        <v>43394</v>
      </c>
      <c r="C150" s="6">
        <v>0.80695601851851861</v>
      </c>
      <c r="D150" s="7" t="s">
        <v>4</v>
      </c>
      <c r="E150" s="8">
        <v>92</v>
      </c>
      <c r="F150" s="7" t="s">
        <v>24</v>
      </c>
      <c r="G150" s="7" t="s">
        <v>18</v>
      </c>
      <c r="H150" s="9">
        <v>70</v>
      </c>
      <c r="I150" s="10">
        <v>7</v>
      </c>
      <c r="J150" s="12" t="s">
        <v>22</v>
      </c>
    </row>
    <row r="151" spans="1:10" x14ac:dyDescent="0.25">
      <c r="A151">
        <f>WEEKDAY(B151,2)</f>
        <v>3</v>
      </c>
      <c r="B151" s="11">
        <v>43397</v>
      </c>
      <c r="C151" s="6">
        <v>0.54267361111111112</v>
      </c>
      <c r="D151" s="7" t="s">
        <v>4</v>
      </c>
      <c r="E151" s="8">
        <v>91</v>
      </c>
      <c r="F151" s="7" t="s">
        <v>24</v>
      </c>
      <c r="G151" s="7" t="s">
        <v>47</v>
      </c>
      <c r="H151" s="9">
        <v>81</v>
      </c>
      <c r="I151" s="10">
        <v>-7</v>
      </c>
      <c r="J151" s="12" t="s">
        <v>20</v>
      </c>
    </row>
    <row r="152" spans="1:10" x14ac:dyDescent="0.25">
      <c r="A152">
        <f>WEEKDAY(B152,2)</f>
        <v>3</v>
      </c>
      <c r="B152" s="11">
        <v>43397</v>
      </c>
      <c r="C152" s="6">
        <v>0.60879629629629628</v>
      </c>
      <c r="D152" s="7" t="s">
        <v>4</v>
      </c>
      <c r="E152" s="8">
        <v>90</v>
      </c>
      <c r="F152" s="7" t="s">
        <v>24</v>
      </c>
      <c r="G152" s="7" t="s">
        <v>18</v>
      </c>
      <c r="H152" s="9">
        <v>84</v>
      </c>
      <c r="I152" s="10">
        <v>-4</v>
      </c>
      <c r="J152" s="12" t="s">
        <v>22</v>
      </c>
    </row>
    <row r="153" spans="1:10" x14ac:dyDescent="0.25">
      <c r="A153">
        <f>WEEKDAY(B153,2)</f>
        <v>1</v>
      </c>
      <c r="B153" s="11">
        <v>43381</v>
      </c>
      <c r="C153" s="6">
        <v>0.1190625</v>
      </c>
      <c r="D153" s="7" t="s">
        <v>4</v>
      </c>
      <c r="E153" s="8">
        <v>90</v>
      </c>
      <c r="F153" s="7" t="s">
        <v>24</v>
      </c>
      <c r="G153" s="7" t="s">
        <v>13</v>
      </c>
      <c r="H153" s="9">
        <v>73</v>
      </c>
      <c r="I153" s="10">
        <v>-20</v>
      </c>
      <c r="J153" s="12" t="s">
        <v>23</v>
      </c>
    </row>
    <row r="154" spans="1:10" x14ac:dyDescent="0.25">
      <c r="A154">
        <f>WEEKDAY(B154,2)</f>
        <v>2</v>
      </c>
      <c r="B154" s="11">
        <v>43396</v>
      </c>
      <c r="C154" s="6">
        <v>0.57406250000000003</v>
      </c>
      <c r="D154" s="7" t="s">
        <v>4</v>
      </c>
      <c r="E154" s="8">
        <v>88</v>
      </c>
      <c r="F154" s="7" t="s">
        <v>24</v>
      </c>
      <c r="G154" s="7" t="s">
        <v>13</v>
      </c>
      <c r="H154" s="9">
        <v>90</v>
      </c>
      <c r="I154" s="10">
        <v>-3</v>
      </c>
      <c r="J154" s="12" t="s">
        <v>21</v>
      </c>
    </row>
    <row r="155" spans="1:10" x14ac:dyDescent="0.25">
      <c r="A155">
        <f>WEEKDAY(B155,2)</f>
        <v>1</v>
      </c>
      <c r="B155" s="11">
        <v>43388</v>
      </c>
      <c r="C155" s="6">
        <v>0.40304398148148146</v>
      </c>
      <c r="D155" s="7" t="s">
        <v>4</v>
      </c>
      <c r="E155" s="8">
        <v>88</v>
      </c>
      <c r="F155" s="7" t="s">
        <v>24</v>
      </c>
      <c r="G155" s="7" t="s">
        <v>16</v>
      </c>
      <c r="H155" s="9">
        <v>81</v>
      </c>
      <c r="I155" s="10">
        <v>-15</v>
      </c>
      <c r="J155" s="12" t="s">
        <v>22</v>
      </c>
    </row>
    <row r="156" spans="1:10" x14ac:dyDescent="0.25">
      <c r="A156">
        <f>WEEKDAY(B156,2)</f>
        <v>7</v>
      </c>
      <c r="B156" s="11">
        <v>43380</v>
      </c>
      <c r="C156" s="6">
        <v>0.4091319444444444</v>
      </c>
      <c r="D156" s="7" t="s">
        <v>4</v>
      </c>
      <c r="E156" s="8">
        <v>88</v>
      </c>
      <c r="F156" s="7" t="s">
        <v>24</v>
      </c>
      <c r="G156" s="7" t="s">
        <v>47</v>
      </c>
      <c r="H156" s="9">
        <v>64</v>
      </c>
      <c r="I156" s="10">
        <v>-16</v>
      </c>
      <c r="J156" s="12" t="s">
        <v>20</v>
      </c>
    </row>
    <row r="157" spans="1:10" x14ac:dyDescent="0.25">
      <c r="A157">
        <f>WEEKDAY(B157,2)</f>
        <v>6</v>
      </c>
      <c r="B157" s="11">
        <v>43386</v>
      </c>
      <c r="C157" s="6">
        <v>2.2002314814814818E-2</v>
      </c>
      <c r="D157" s="7" t="s">
        <v>4</v>
      </c>
      <c r="E157" s="8">
        <v>86</v>
      </c>
      <c r="F157" s="7" t="s">
        <v>24</v>
      </c>
      <c r="G157" s="7" t="s">
        <v>17</v>
      </c>
      <c r="H157" s="9">
        <v>61</v>
      </c>
      <c r="I157" s="10">
        <v>-15</v>
      </c>
      <c r="J157" s="12" t="s">
        <v>21</v>
      </c>
    </row>
    <row r="158" spans="1:10" x14ac:dyDescent="0.25">
      <c r="A158">
        <f>WEEKDAY(B158,2)</f>
        <v>1</v>
      </c>
      <c r="B158" s="11">
        <v>43395</v>
      </c>
      <c r="C158" s="6">
        <v>4.041666666666667E-2</v>
      </c>
      <c r="D158" s="7" t="s">
        <v>4</v>
      </c>
      <c r="E158" s="8">
        <v>84</v>
      </c>
      <c r="F158" s="7" t="s">
        <v>24</v>
      </c>
      <c r="G158" s="7" t="s">
        <v>16</v>
      </c>
      <c r="H158" s="9">
        <v>64</v>
      </c>
      <c r="I158" s="10">
        <v>7</v>
      </c>
      <c r="J158" s="12" t="s">
        <v>20</v>
      </c>
    </row>
    <row r="159" spans="1:10" x14ac:dyDescent="0.25">
      <c r="A159">
        <f>WEEKDAY(B159,2)</f>
        <v>5</v>
      </c>
      <c r="B159" s="11">
        <v>43399</v>
      </c>
      <c r="C159" s="6">
        <v>0.20836805555555557</v>
      </c>
      <c r="D159" s="7" t="s">
        <v>4</v>
      </c>
      <c r="E159" s="8">
        <v>81</v>
      </c>
      <c r="F159" s="7" t="s">
        <v>24</v>
      </c>
      <c r="G159" s="7" t="s">
        <v>17</v>
      </c>
      <c r="H159" s="9">
        <v>64</v>
      </c>
      <c r="I159" s="10">
        <v>-1</v>
      </c>
      <c r="J159" s="12" t="s">
        <v>20</v>
      </c>
    </row>
    <row r="160" spans="1:10" x14ac:dyDescent="0.25">
      <c r="A160">
        <f>WEEKDAY(B160,2)</f>
        <v>1</v>
      </c>
      <c r="B160" s="11">
        <v>43388</v>
      </c>
      <c r="C160" s="6">
        <v>0.68115740740740749</v>
      </c>
      <c r="D160" s="7" t="s">
        <v>4</v>
      </c>
      <c r="E160" s="8">
        <v>79</v>
      </c>
      <c r="F160" s="7" t="s">
        <v>24</v>
      </c>
      <c r="G160" s="7" t="s">
        <v>16</v>
      </c>
      <c r="H160" s="9">
        <v>78</v>
      </c>
      <c r="I160" s="10">
        <v>-14</v>
      </c>
      <c r="J160" s="12" t="s">
        <v>21</v>
      </c>
    </row>
    <row r="161" spans="1:10" x14ac:dyDescent="0.25">
      <c r="A161">
        <f>WEEKDAY(B161,2)</f>
        <v>6</v>
      </c>
      <c r="B161" s="11">
        <v>43386</v>
      </c>
      <c r="C161" s="6">
        <v>0.93645833333333339</v>
      </c>
      <c r="D161" s="7" t="s">
        <v>4</v>
      </c>
      <c r="E161" s="8">
        <v>78</v>
      </c>
      <c r="F161" s="7" t="s">
        <v>24</v>
      </c>
      <c r="G161" s="7" t="s">
        <v>18</v>
      </c>
      <c r="H161" s="9">
        <v>94</v>
      </c>
      <c r="I161" s="10">
        <v>31</v>
      </c>
      <c r="J161" s="12" t="s">
        <v>21</v>
      </c>
    </row>
    <row r="162" spans="1:10" x14ac:dyDescent="0.25">
      <c r="A162">
        <f>WEEKDAY(B162,2)</f>
        <v>3</v>
      </c>
      <c r="B162" s="11">
        <v>43376</v>
      </c>
      <c r="C162" s="6">
        <v>0.62643518518518515</v>
      </c>
      <c r="D162" s="7" t="s">
        <v>4</v>
      </c>
      <c r="E162" s="8">
        <v>77</v>
      </c>
      <c r="F162" s="7" t="s">
        <v>24</v>
      </c>
      <c r="G162" s="7" t="s">
        <v>16</v>
      </c>
      <c r="H162" s="9">
        <v>65</v>
      </c>
      <c r="I162" s="10">
        <v>21</v>
      </c>
      <c r="J162" s="12" t="s">
        <v>23</v>
      </c>
    </row>
    <row r="163" spans="1:10" x14ac:dyDescent="0.25">
      <c r="A163">
        <f>WEEKDAY(B163,2)</f>
        <v>6</v>
      </c>
      <c r="B163" s="11">
        <v>43379</v>
      </c>
      <c r="C163" s="6">
        <v>0.49015046296296294</v>
      </c>
      <c r="D163" s="7" t="s">
        <v>4</v>
      </c>
      <c r="E163" s="8">
        <v>77</v>
      </c>
      <c r="F163" s="7" t="s">
        <v>24</v>
      </c>
      <c r="G163" s="7" t="s">
        <v>17</v>
      </c>
      <c r="H163" s="9">
        <v>93</v>
      </c>
      <c r="I163" s="10">
        <v>2</v>
      </c>
      <c r="J163" s="12" t="s">
        <v>23</v>
      </c>
    </row>
    <row r="164" spans="1:10" x14ac:dyDescent="0.25">
      <c r="A164">
        <f>WEEKDAY(B164,2)</f>
        <v>2</v>
      </c>
      <c r="B164" s="11">
        <v>43389</v>
      </c>
      <c r="C164" s="6">
        <v>0.60072916666666665</v>
      </c>
      <c r="D164" s="7" t="s">
        <v>4</v>
      </c>
      <c r="E164" s="8">
        <v>76</v>
      </c>
      <c r="F164" s="7" t="s">
        <v>24</v>
      </c>
      <c r="G164" s="7" t="s">
        <v>17</v>
      </c>
      <c r="H164" s="9">
        <v>94</v>
      </c>
      <c r="I164" s="10">
        <v>-15</v>
      </c>
      <c r="J164" s="12" t="s">
        <v>20</v>
      </c>
    </row>
    <row r="165" spans="1:10" x14ac:dyDescent="0.25">
      <c r="A165">
        <f>WEEKDAY(B165,2)</f>
        <v>3</v>
      </c>
      <c r="B165" s="11">
        <v>43390</v>
      </c>
      <c r="C165" s="6">
        <v>0.15012731481481481</v>
      </c>
      <c r="D165" s="7" t="s">
        <v>4</v>
      </c>
      <c r="E165" s="8">
        <v>75</v>
      </c>
      <c r="F165" s="7" t="s">
        <v>24</v>
      </c>
      <c r="G165" s="7" t="s">
        <v>18</v>
      </c>
      <c r="H165" s="9">
        <v>70</v>
      </c>
      <c r="I165" s="10">
        <v>-12</v>
      </c>
      <c r="J165" s="12" t="s">
        <v>23</v>
      </c>
    </row>
    <row r="166" spans="1:10" x14ac:dyDescent="0.25">
      <c r="A166">
        <f>WEEKDAY(B166,2)</f>
        <v>7</v>
      </c>
      <c r="B166" s="11">
        <v>43380</v>
      </c>
      <c r="C166" s="6">
        <v>0.82026620370370373</v>
      </c>
      <c r="D166" s="7" t="s">
        <v>4</v>
      </c>
      <c r="E166" s="8">
        <v>74</v>
      </c>
      <c r="F166" s="7" t="s">
        <v>24</v>
      </c>
      <c r="G166" s="7" t="s">
        <v>18</v>
      </c>
      <c r="H166" s="9">
        <v>74</v>
      </c>
      <c r="I166" s="10">
        <v>30</v>
      </c>
      <c r="J166" s="12" t="s">
        <v>22</v>
      </c>
    </row>
    <row r="167" spans="1:10" x14ac:dyDescent="0.25">
      <c r="A167">
        <f>WEEKDAY(B167,2)</f>
        <v>2</v>
      </c>
      <c r="B167" s="11">
        <v>43396</v>
      </c>
      <c r="C167" s="6">
        <v>0.78600694444444441</v>
      </c>
      <c r="D167" s="7" t="s">
        <v>4</v>
      </c>
      <c r="E167" s="8">
        <v>74</v>
      </c>
      <c r="F167" s="7" t="s">
        <v>24</v>
      </c>
      <c r="G167" s="7" t="s">
        <v>13</v>
      </c>
      <c r="H167" s="9">
        <v>61</v>
      </c>
      <c r="I167" s="10">
        <v>2</v>
      </c>
      <c r="J167" s="12" t="s">
        <v>23</v>
      </c>
    </row>
    <row r="168" spans="1:10" x14ac:dyDescent="0.25">
      <c r="A168">
        <f>WEEKDAY(B168,2)</f>
        <v>2</v>
      </c>
      <c r="B168" s="11">
        <v>43389</v>
      </c>
      <c r="C168" s="6">
        <v>0.39893518518518517</v>
      </c>
      <c r="D168" s="7" t="s">
        <v>4</v>
      </c>
      <c r="E168" s="8">
        <v>73</v>
      </c>
      <c r="F168" s="7" t="s">
        <v>24</v>
      </c>
      <c r="G168" s="7" t="s">
        <v>18</v>
      </c>
      <c r="H168" s="9">
        <v>73</v>
      </c>
      <c r="I168" s="10">
        <v>22</v>
      </c>
      <c r="J168" s="12" t="s">
        <v>20</v>
      </c>
    </row>
    <row r="169" spans="1:10" x14ac:dyDescent="0.25">
      <c r="A169">
        <f>WEEKDAY(B169,2)</f>
        <v>3</v>
      </c>
      <c r="B169" s="11">
        <v>43397</v>
      </c>
      <c r="C169" s="6">
        <v>0.85412037037037036</v>
      </c>
      <c r="D169" s="7" t="s">
        <v>4</v>
      </c>
      <c r="E169" s="8">
        <v>72</v>
      </c>
      <c r="F169" s="7" t="s">
        <v>24</v>
      </c>
      <c r="G169" s="7" t="s">
        <v>18</v>
      </c>
      <c r="H169" s="9">
        <v>90</v>
      </c>
      <c r="I169" s="10">
        <v>-3</v>
      </c>
      <c r="J169" s="12" t="s">
        <v>23</v>
      </c>
    </row>
    <row r="170" spans="1:10" x14ac:dyDescent="0.25">
      <c r="A170">
        <f>WEEKDAY(B170,2)</f>
        <v>4</v>
      </c>
      <c r="B170" s="11">
        <v>43398</v>
      </c>
      <c r="C170" s="6">
        <v>0.5961805555555556</v>
      </c>
      <c r="D170" s="7" t="s">
        <v>4</v>
      </c>
      <c r="E170" s="8">
        <v>72</v>
      </c>
      <c r="F170" s="7" t="s">
        <v>24</v>
      </c>
      <c r="G170" s="7" t="s">
        <v>13</v>
      </c>
      <c r="H170" s="9">
        <v>90</v>
      </c>
      <c r="I170" s="10">
        <v>-16</v>
      </c>
      <c r="J170" s="12" t="s">
        <v>20</v>
      </c>
    </row>
    <row r="171" spans="1:10" x14ac:dyDescent="0.25">
      <c r="A171">
        <f>WEEKDAY(B171,2)</f>
        <v>3</v>
      </c>
      <c r="B171" s="11">
        <v>43397</v>
      </c>
      <c r="C171" s="6">
        <v>0.18373842592592593</v>
      </c>
      <c r="D171" s="7" t="s">
        <v>4</v>
      </c>
      <c r="E171" s="8">
        <v>71</v>
      </c>
      <c r="F171" s="7" t="s">
        <v>24</v>
      </c>
      <c r="G171" s="7" t="s">
        <v>15</v>
      </c>
      <c r="H171" s="9">
        <v>90</v>
      </c>
      <c r="I171" s="10">
        <v>23</v>
      </c>
      <c r="J171" s="12" t="s">
        <v>21</v>
      </c>
    </row>
    <row r="172" spans="1:10" x14ac:dyDescent="0.25">
      <c r="A172">
        <f>WEEKDAY(B172,2)</f>
        <v>4</v>
      </c>
      <c r="B172" s="11">
        <v>43398</v>
      </c>
      <c r="C172" s="6">
        <v>0.53923611111111114</v>
      </c>
      <c r="D172" s="7" t="s">
        <v>4</v>
      </c>
      <c r="E172" s="8">
        <v>70</v>
      </c>
      <c r="F172" s="7" t="s">
        <v>24</v>
      </c>
      <c r="G172" s="7" t="s">
        <v>14</v>
      </c>
      <c r="H172" s="9">
        <v>95</v>
      </c>
      <c r="I172" s="10">
        <v>30</v>
      </c>
      <c r="J172" s="12" t="s">
        <v>21</v>
      </c>
    </row>
    <row r="173" spans="1:10" x14ac:dyDescent="0.25">
      <c r="A173">
        <f>WEEKDAY(B173,2)</f>
        <v>7</v>
      </c>
      <c r="B173" s="11">
        <v>43373</v>
      </c>
      <c r="C173" s="6">
        <v>0.74541666666666673</v>
      </c>
      <c r="D173" s="7" t="s">
        <v>4</v>
      </c>
      <c r="E173" s="8">
        <v>69</v>
      </c>
      <c r="F173" s="7" t="s">
        <v>24</v>
      </c>
      <c r="G173" s="7" t="s">
        <v>15</v>
      </c>
      <c r="H173" s="9">
        <v>66</v>
      </c>
      <c r="I173" s="10">
        <v>35</v>
      </c>
      <c r="J173" s="12" t="s">
        <v>22</v>
      </c>
    </row>
    <row r="174" spans="1:10" x14ac:dyDescent="0.25">
      <c r="A174">
        <f>WEEKDAY(B174,2)</f>
        <v>4</v>
      </c>
      <c r="B174" s="11">
        <v>43398</v>
      </c>
      <c r="C174" s="6">
        <v>0.43746527777777783</v>
      </c>
      <c r="D174" s="7" t="s">
        <v>4</v>
      </c>
      <c r="E174" s="8">
        <v>68</v>
      </c>
      <c r="F174" s="7" t="s">
        <v>24</v>
      </c>
      <c r="G174" s="7" t="s">
        <v>13</v>
      </c>
      <c r="H174" s="9">
        <v>70</v>
      </c>
      <c r="I174" s="10">
        <v>34</v>
      </c>
      <c r="J174" s="12" t="s">
        <v>22</v>
      </c>
    </row>
    <row r="175" spans="1:10" x14ac:dyDescent="0.25">
      <c r="A175">
        <f>WEEKDAY(B175,2)</f>
        <v>2</v>
      </c>
      <c r="B175" s="11">
        <v>43389</v>
      </c>
      <c r="C175" s="6">
        <v>0.72790509259259262</v>
      </c>
      <c r="D175" s="7" t="s">
        <v>4</v>
      </c>
      <c r="E175" s="8">
        <v>67</v>
      </c>
      <c r="F175" s="7" t="s">
        <v>24</v>
      </c>
      <c r="G175" s="7" t="s">
        <v>14</v>
      </c>
      <c r="H175" s="9">
        <v>81</v>
      </c>
      <c r="I175" s="10">
        <v>30</v>
      </c>
      <c r="J175" s="12" t="s">
        <v>20</v>
      </c>
    </row>
    <row r="176" spans="1:10" x14ac:dyDescent="0.25">
      <c r="A176">
        <f>WEEKDAY(B176,2)</f>
        <v>2</v>
      </c>
      <c r="B176" s="11">
        <v>43375</v>
      </c>
      <c r="C176" s="6">
        <v>0.54790509259259257</v>
      </c>
      <c r="D176" s="7" t="s">
        <v>4</v>
      </c>
      <c r="E176" s="8">
        <v>66</v>
      </c>
      <c r="F176" s="7" t="s">
        <v>24</v>
      </c>
      <c r="G176" s="7" t="s">
        <v>14</v>
      </c>
      <c r="H176" s="9">
        <v>81</v>
      </c>
      <c r="I176" s="10">
        <v>8</v>
      </c>
      <c r="J176" s="12" t="s">
        <v>20</v>
      </c>
    </row>
    <row r="177" spans="1:10" x14ac:dyDescent="0.25">
      <c r="A177">
        <f>WEEKDAY(B177,2)</f>
        <v>1</v>
      </c>
      <c r="B177" s="11">
        <v>43388</v>
      </c>
      <c r="C177" s="6">
        <v>0.91671296296296301</v>
      </c>
      <c r="D177" s="7" t="s">
        <v>4</v>
      </c>
      <c r="E177" s="8">
        <v>66</v>
      </c>
      <c r="F177" s="7" t="s">
        <v>24</v>
      </c>
      <c r="G177" s="7" t="s">
        <v>18</v>
      </c>
      <c r="H177" s="9">
        <v>94</v>
      </c>
      <c r="I177" s="10">
        <v>-13</v>
      </c>
      <c r="J177" s="12" t="s">
        <v>20</v>
      </c>
    </row>
    <row r="178" spans="1:10" x14ac:dyDescent="0.25">
      <c r="A178">
        <f>WEEKDAY(B178,2)</f>
        <v>7</v>
      </c>
      <c r="B178" s="11">
        <v>43387</v>
      </c>
      <c r="C178" s="6">
        <v>0.80699074074074073</v>
      </c>
      <c r="D178" s="7" t="s">
        <v>4</v>
      </c>
      <c r="E178" s="8">
        <v>65</v>
      </c>
      <c r="F178" s="7" t="s">
        <v>24</v>
      </c>
      <c r="G178" s="7" t="s">
        <v>16</v>
      </c>
      <c r="H178" s="9">
        <v>79</v>
      </c>
      <c r="I178" s="10">
        <v>-14</v>
      </c>
      <c r="J178" s="12" t="s">
        <v>20</v>
      </c>
    </row>
    <row r="179" spans="1:10" x14ac:dyDescent="0.25">
      <c r="A179">
        <f>WEEKDAY(B179,2)</f>
        <v>4</v>
      </c>
      <c r="B179" s="11">
        <v>43398</v>
      </c>
      <c r="C179" s="6">
        <v>0.21103009259259262</v>
      </c>
      <c r="D179" s="7" t="s">
        <v>4</v>
      </c>
      <c r="E179" s="8">
        <v>64</v>
      </c>
      <c r="F179" s="7" t="s">
        <v>24</v>
      </c>
      <c r="G179" s="7" t="s">
        <v>15</v>
      </c>
      <c r="H179" s="9">
        <v>70</v>
      </c>
      <c r="I179" s="10">
        <v>-4</v>
      </c>
      <c r="J179" s="12" t="s">
        <v>21</v>
      </c>
    </row>
    <row r="180" spans="1:10" x14ac:dyDescent="0.25">
      <c r="A180">
        <f>WEEKDAY(B180,2)</f>
        <v>7</v>
      </c>
      <c r="B180" s="11">
        <v>43394</v>
      </c>
      <c r="C180" s="6">
        <v>2.0671296296296295E-2</v>
      </c>
      <c r="D180" s="7" t="s">
        <v>4</v>
      </c>
      <c r="E180" s="8">
        <v>64</v>
      </c>
      <c r="F180" s="7" t="s">
        <v>24</v>
      </c>
      <c r="G180" s="7" t="s">
        <v>15</v>
      </c>
      <c r="H180" s="9">
        <v>83</v>
      </c>
      <c r="I180" s="10">
        <v>-8</v>
      </c>
      <c r="J180" s="12" t="s">
        <v>22</v>
      </c>
    </row>
    <row r="181" spans="1:10" x14ac:dyDescent="0.25">
      <c r="A181">
        <f>WEEKDAY(B181,2)</f>
        <v>1</v>
      </c>
      <c r="B181" s="11">
        <v>43395</v>
      </c>
      <c r="C181" s="6">
        <v>0.46282407407407411</v>
      </c>
      <c r="D181" s="7" t="s">
        <v>4</v>
      </c>
      <c r="E181" s="8">
        <v>64</v>
      </c>
      <c r="F181" s="7" t="s">
        <v>24</v>
      </c>
      <c r="G181" s="7" t="s">
        <v>47</v>
      </c>
      <c r="H181" s="9">
        <v>93</v>
      </c>
      <c r="I181" s="10">
        <v>-20</v>
      </c>
      <c r="J181" s="12" t="s">
        <v>22</v>
      </c>
    </row>
    <row r="182" spans="1:10" x14ac:dyDescent="0.25">
      <c r="A182">
        <f>WEEKDAY(B182,2)</f>
        <v>7</v>
      </c>
      <c r="B182" s="11">
        <v>43373</v>
      </c>
      <c r="C182" s="6">
        <v>0.24740740740740741</v>
      </c>
      <c r="D182" s="7" t="s">
        <v>4</v>
      </c>
      <c r="E182" s="8">
        <v>63</v>
      </c>
      <c r="F182" s="7" t="s">
        <v>24</v>
      </c>
      <c r="G182" s="7" t="s">
        <v>15</v>
      </c>
      <c r="H182" s="9">
        <v>79</v>
      </c>
      <c r="I182" s="10">
        <v>31</v>
      </c>
      <c r="J182" s="12" t="s">
        <v>20</v>
      </c>
    </row>
    <row r="183" spans="1:10" x14ac:dyDescent="0.25">
      <c r="A183">
        <f>WEEKDAY(B183,2)</f>
        <v>3</v>
      </c>
      <c r="B183" s="11">
        <v>43390</v>
      </c>
      <c r="C183" s="6">
        <v>0.35526620370370371</v>
      </c>
      <c r="D183" s="7" t="s">
        <v>4</v>
      </c>
      <c r="E183" s="8">
        <v>63</v>
      </c>
      <c r="F183" s="7" t="s">
        <v>24</v>
      </c>
      <c r="G183" s="7" t="s">
        <v>15</v>
      </c>
      <c r="H183" s="9">
        <v>92</v>
      </c>
      <c r="I183" s="10">
        <v>23</v>
      </c>
      <c r="J183" s="12" t="s">
        <v>21</v>
      </c>
    </row>
    <row r="184" spans="1:10" x14ac:dyDescent="0.25">
      <c r="A184">
        <f>WEEKDAY(B184,2)</f>
        <v>5</v>
      </c>
      <c r="B184" s="11">
        <v>43385</v>
      </c>
      <c r="C184" s="6">
        <v>0.68929398148148147</v>
      </c>
      <c r="D184" s="7" t="s">
        <v>4</v>
      </c>
      <c r="E184" s="8">
        <v>63</v>
      </c>
      <c r="F184" s="7" t="s">
        <v>24</v>
      </c>
      <c r="G184" s="7" t="s">
        <v>18</v>
      </c>
      <c r="H184" s="9">
        <v>80</v>
      </c>
      <c r="I184" s="10">
        <v>10</v>
      </c>
      <c r="J184" s="12" t="s">
        <v>23</v>
      </c>
    </row>
    <row r="185" spans="1:10" x14ac:dyDescent="0.25">
      <c r="A185">
        <f>WEEKDAY(B185,2)</f>
        <v>3</v>
      </c>
      <c r="B185" s="11">
        <v>43376</v>
      </c>
      <c r="C185" s="6">
        <v>0.18239583333333334</v>
      </c>
      <c r="D185" s="7" t="s">
        <v>4</v>
      </c>
      <c r="E185" s="8">
        <v>62</v>
      </c>
      <c r="F185" s="7" t="s">
        <v>24</v>
      </c>
      <c r="G185" s="7" t="s">
        <v>16</v>
      </c>
      <c r="H185" s="9">
        <v>87</v>
      </c>
      <c r="I185" s="10">
        <v>38</v>
      </c>
      <c r="J185" s="12" t="s">
        <v>20</v>
      </c>
    </row>
    <row r="186" spans="1:10" x14ac:dyDescent="0.25">
      <c r="A186">
        <f>WEEKDAY(B186,2)</f>
        <v>5</v>
      </c>
      <c r="B186" s="11">
        <v>43399</v>
      </c>
      <c r="C186" s="6">
        <v>0.64835648148148151</v>
      </c>
      <c r="D186" s="7" t="s">
        <v>4</v>
      </c>
      <c r="E186" s="8">
        <v>62</v>
      </c>
      <c r="F186" s="7" t="s">
        <v>24</v>
      </c>
      <c r="G186" s="7" t="s">
        <v>17</v>
      </c>
      <c r="H186" s="9">
        <v>75</v>
      </c>
      <c r="I186" s="10">
        <v>18</v>
      </c>
      <c r="J186" s="12" t="s">
        <v>21</v>
      </c>
    </row>
    <row r="187" spans="1:10" x14ac:dyDescent="0.25">
      <c r="A187">
        <f>WEEKDAY(B187,2)</f>
        <v>6</v>
      </c>
      <c r="B187" s="11">
        <v>43393</v>
      </c>
      <c r="C187" s="6">
        <v>5.2708333333333336E-2</v>
      </c>
      <c r="D187" s="7" t="s">
        <v>4</v>
      </c>
      <c r="E187" s="8">
        <v>62</v>
      </c>
      <c r="F187" s="7" t="s">
        <v>24</v>
      </c>
      <c r="G187" s="7" t="s">
        <v>14</v>
      </c>
      <c r="H187" s="9">
        <v>90</v>
      </c>
      <c r="I187" s="10">
        <v>-16</v>
      </c>
      <c r="J187" s="12" t="s">
        <v>20</v>
      </c>
    </row>
    <row r="188" spans="1:10" x14ac:dyDescent="0.25">
      <c r="A188">
        <f>WEEKDAY(B188,2)</f>
        <v>7</v>
      </c>
      <c r="B188" s="11">
        <v>43380</v>
      </c>
      <c r="C188" s="6">
        <v>0.18781250000000002</v>
      </c>
      <c r="D188" s="7" t="s">
        <v>4</v>
      </c>
      <c r="E188" s="8">
        <v>60</v>
      </c>
      <c r="F188" s="7" t="s">
        <v>24</v>
      </c>
      <c r="G188" s="7" t="s">
        <v>17</v>
      </c>
      <c r="H188" s="9">
        <v>70</v>
      </c>
      <c r="I188" s="10">
        <v>-9</v>
      </c>
      <c r="J188" s="12" t="s">
        <v>21</v>
      </c>
    </row>
    <row r="189" spans="1:10" x14ac:dyDescent="0.25">
      <c r="A189">
        <f>WEEKDAY(B189,2)</f>
        <v>2</v>
      </c>
      <c r="B189" s="11">
        <v>43382</v>
      </c>
      <c r="C189" s="6">
        <v>0.35715277777777782</v>
      </c>
      <c r="D189" s="7" t="s">
        <v>4</v>
      </c>
      <c r="E189" s="8">
        <v>59</v>
      </c>
      <c r="F189" s="7" t="s">
        <v>24</v>
      </c>
      <c r="G189" s="7" t="s">
        <v>16</v>
      </c>
      <c r="H189" s="9">
        <v>73</v>
      </c>
      <c r="I189" s="10">
        <v>36</v>
      </c>
      <c r="J189" s="12" t="s">
        <v>20</v>
      </c>
    </row>
    <row r="190" spans="1:10" x14ac:dyDescent="0.25">
      <c r="A190">
        <f>WEEKDAY(B190,2)</f>
        <v>6</v>
      </c>
      <c r="B190" s="11">
        <v>43393</v>
      </c>
      <c r="C190" s="6">
        <v>0.61692129629629633</v>
      </c>
      <c r="D190" s="7" t="s">
        <v>4</v>
      </c>
      <c r="E190" s="8">
        <v>59</v>
      </c>
      <c r="F190" s="7" t="s">
        <v>24</v>
      </c>
      <c r="G190" s="7" t="s">
        <v>13</v>
      </c>
      <c r="H190" s="9">
        <v>62</v>
      </c>
      <c r="I190" s="10">
        <v>6</v>
      </c>
      <c r="J190" s="12" t="s">
        <v>21</v>
      </c>
    </row>
    <row r="191" spans="1:10" x14ac:dyDescent="0.25">
      <c r="A191">
        <f>WEEKDAY(B191,2)</f>
        <v>3</v>
      </c>
      <c r="B191" s="11">
        <v>43376</v>
      </c>
      <c r="C191" s="6">
        <v>0.94017361111111108</v>
      </c>
      <c r="D191" s="7" t="s">
        <v>4</v>
      </c>
      <c r="E191" s="8">
        <v>59</v>
      </c>
      <c r="F191" s="7" t="s">
        <v>24</v>
      </c>
      <c r="G191" s="7" t="s">
        <v>17</v>
      </c>
      <c r="H191" s="9">
        <v>90</v>
      </c>
      <c r="I191" s="10">
        <v>-16</v>
      </c>
      <c r="J191" s="12" t="s">
        <v>22</v>
      </c>
    </row>
    <row r="192" spans="1:10" x14ac:dyDescent="0.25">
      <c r="A192">
        <f>WEEKDAY(B192,2)</f>
        <v>7</v>
      </c>
      <c r="B192" s="11">
        <v>43394</v>
      </c>
      <c r="C192" s="6">
        <v>0.76822916666666663</v>
      </c>
      <c r="D192" s="7" t="s">
        <v>4</v>
      </c>
      <c r="E192" s="8">
        <v>58</v>
      </c>
      <c r="F192" s="7" t="s">
        <v>24</v>
      </c>
      <c r="G192" s="7" t="s">
        <v>13</v>
      </c>
      <c r="H192" s="9">
        <v>63</v>
      </c>
      <c r="I192" s="10">
        <v>35</v>
      </c>
      <c r="J192" s="12" t="s">
        <v>23</v>
      </c>
    </row>
    <row r="193" spans="1:10" x14ac:dyDescent="0.25">
      <c r="A193">
        <f>WEEKDAY(B193,2)</f>
        <v>5</v>
      </c>
      <c r="B193" s="11">
        <v>43399</v>
      </c>
      <c r="C193" s="6">
        <v>0.57314814814814818</v>
      </c>
      <c r="D193" s="7" t="s">
        <v>4</v>
      </c>
      <c r="E193" s="8">
        <v>58</v>
      </c>
      <c r="F193" s="7" t="s">
        <v>24</v>
      </c>
      <c r="G193" s="7" t="s">
        <v>14</v>
      </c>
      <c r="H193" s="9">
        <v>93</v>
      </c>
      <c r="I193" s="10">
        <v>29</v>
      </c>
      <c r="J193" s="12" t="s">
        <v>23</v>
      </c>
    </row>
    <row r="194" spans="1:10" x14ac:dyDescent="0.25">
      <c r="A194">
        <f>WEEKDAY(B194,2)</f>
        <v>4</v>
      </c>
      <c r="B194" s="11">
        <v>43377</v>
      </c>
      <c r="C194" s="6">
        <v>0.8621064814814815</v>
      </c>
      <c r="D194" s="7" t="s">
        <v>4</v>
      </c>
      <c r="E194" s="8">
        <v>58</v>
      </c>
      <c r="F194" s="7" t="s">
        <v>24</v>
      </c>
      <c r="G194" s="7" t="s">
        <v>16</v>
      </c>
      <c r="H194" s="9">
        <v>91</v>
      </c>
      <c r="I194" s="10">
        <v>28</v>
      </c>
      <c r="J194" s="12" t="s">
        <v>20</v>
      </c>
    </row>
    <row r="195" spans="1:10" x14ac:dyDescent="0.25">
      <c r="A195">
        <f>WEEKDAY(B195,2)</f>
        <v>7</v>
      </c>
      <c r="B195" s="11">
        <v>43380</v>
      </c>
      <c r="C195" s="6">
        <v>0.51711805555555557</v>
      </c>
      <c r="D195" s="7" t="s">
        <v>4</v>
      </c>
      <c r="E195" s="8">
        <v>57</v>
      </c>
      <c r="F195" s="7" t="s">
        <v>24</v>
      </c>
      <c r="G195" s="7" t="s">
        <v>16</v>
      </c>
      <c r="H195" s="9">
        <v>64</v>
      </c>
      <c r="I195" s="10">
        <v>12</v>
      </c>
      <c r="J195" s="12" t="s">
        <v>21</v>
      </c>
    </row>
    <row r="196" spans="1:10" x14ac:dyDescent="0.25">
      <c r="A196">
        <f>WEEKDAY(B196,2)</f>
        <v>7</v>
      </c>
      <c r="B196" s="11">
        <v>43380</v>
      </c>
      <c r="C196" s="6">
        <v>0.94020833333333342</v>
      </c>
      <c r="D196" s="7" t="s">
        <v>4</v>
      </c>
      <c r="E196" s="8">
        <v>56</v>
      </c>
      <c r="F196" s="7" t="s">
        <v>25</v>
      </c>
      <c r="G196" s="7" t="s">
        <v>15</v>
      </c>
      <c r="H196" s="9">
        <v>86</v>
      </c>
      <c r="I196" s="10">
        <v>7</v>
      </c>
      <c r="J196" s="12" t="s">
        <v>23</v>
      </c>
    </row>
    <row r="197" spans="1:10" x14ac:dyDescent="0.25">
      <c r="A197">
        <f>WEEKDAY(B197,2)</f>
        <v>1</v>
      </c>
      <c r="B197" s="11">
        <v>43388</v>
      </c>
      <c r="C197" s="6">
        <v>0.46740740740740744</v>
      </c>
      <c r="D197" s="7" t="s">
        <v>4</v>
      </c>
      <c r="E197" s="8">
        <v>55</v>
      </c>
      <c r="F197" s="7" t="s">
        <v>25</v>
      </c>
      <c r="G197" s="7" t="s">
        <v>15</v>
      </c>
      <c r="H197" s="9">
        <v>66</v>
      </c>
      <c r="I197" s="10">
        <v>36</v>
      </c>
      <c r="J197" s="12" t="s">
        <v>20</v>
      </c>
    </row>
    <row r="198" spans="1:10" x14ac:dyDescent="0.25">
      <c r="A198">
        <f>WEEKDAY(B198,2)</f>
        <v>7</v>
      </c>
      <c r="B198" s="11">
        <v>43373</v>
      </c>
      <c r="C198" s="6">
        <v>4.7442129629629626E-2</v>
      </c>
      <c r="D198" s="7" t="s">
        <v>4</v>
      </c>
      <c r="E198" s="8">
        <v>55</v>
      </c>
      <c r="F198" s="7" t="s">
        <v>25</v>
      </c>
      <c r="G198" s="7" t="s">
        <v>47</v>
      </c>
      <c r="H198" s="9">
        <v>63</v>
      </c>
      <c r="I198" s="10">
        <v>22</v>
      </c>
      <c r="J198" s="12" t="s">
        <v>23</v>
      </c>
    </row>
    <row r="199" spans="1:10" x14ac:dyDescent="0.25">
      <c r="A199">
        <f>WEEKDAY(B199,2)</f>
        <v>5</v>
      </c>
      <c r="B199" s="11">
        <v>43399</v>
      </c>
      <c r="C199" s="6">
        <v>0.81912037037037033</v>
      </c>
      <c r="D199" s="7" t="s">
        <v>4</v>
      </c>
      <c r="E199" s="8">
        <v>55</v>
      </c>
      <c r="F199" s="7" t="s">
        <v>25</v>
      </c>
      <c r="G199" s="7" t="s">
        <v>17</v>
      </c>
      <c r="H199" s="9">
        <v>76</v>
      </c>
      <c r="I199" s="10">
        <v>-9</v>
      </c>
      <c r="J199" s="12" t="s">
        <v>21</v>
      </c>
    </row>
    <row r="200" spans="1:10" x14ac:dyDescent="0.25">
      <c r="A200">
        <f>WEEKDAY(B200,2)</f>
        <v>5</v>
      </c>
      <c r="B200" s="11">
        <v>43385</v>
      </c>
      <c r="C200" s="6">
        <v>0.84930555555555554</v>
      </c>
      <c r="D200" s="7" t="s">
        <v>4</v>
      </c>
      <c r="E200" s="8">
        <v>55</v>
      </c>
      <c r="F200" s="7" t="s">
        <v>25</v>
      </c>
      <c r="G200" s="7" t="s">
        <v>18</v>
      </c>
      <c r="H200" s="9">
        <v>79</v>
      </c>
      <c r="I200" s="10">
        <v>-11</v>
      </c>
      <c r="J200" s="12" t="s">
        <v>22</v>
      </c>
    </row>
    <row r="201" spans="1:10" x14ac:dyDescent="0.25">
      <c r="A201">
        <f>WEEKDAY(B201,2)</f>
        <v>5</v>
      </c>
      <c r="B201" s="11">
        <v>43399</v>
      </c>
      <c r="C201" s="6">
        <v>0.97504629629629624</v>
      </c>
      <c r="D201" s="7" t="s">
        <v>4</v>
      </c>
      <c r="E201" s="8">
        <v>54</v>
      </c>
      <c r="F201" s="7" t="s">
        <v>25</v>
      </c>
      <c r="G201" s="7" t="s">
        <v>15</v>
      </c>
      <c r="H201" s="9">
        <v>88</v>
      </c>
      <c r="I201" s="10">
        <v>22</v>
      </c>
      <c r="J201" s="12" t="s">
        <v>22</v>
      </c>
    </row>
    <row r="202" spans="1:10" x14ac:dyDescent="0.25">
      <c r="A202">
        <f>WEEKDAY(B202,2)</f>
        <v>6</v>
      </c>
      <c r="B202" s="11">
        <v>43379</v>
      </c>
      <c r="C202" s="6">
        <v>0.49740740740740735</v>
      </c>
      <c r="D202" s="7" t="s">
        <v>4</v>
      </c>
      <c r="E202" s="8">
        <v>54</v>
      </c>
      <c r="F202" s="7" t="s">
        <v>25</v>
      </c>
      <c r="G202" s="7" t="s">
        <v>16</v>
      </c>
      <c r="H202" s="9">
        <v>89</v>
      </c>
      <c r="I202" s="10">
        <v>12</v>
      </c>
      <c r="J202" s="12" t="s">
        <v>21</v>
      </c>
    </row>
    <row r="203" spans="1:10" x14ac:dyDescent="0.25">
      <c r="A203">
        <f>WEEKDAY(B203,2)</f>
        <v>1</v>
      </c>
      <c r="B203" s="11">
        <v>43381</v>
      </c>
      <c r="C203" s="6">
        <v>0.94219907407407411</v>
      </c>
      <c r="D203" s="7" t="s">
        <v>4</v>
      </c>
      <c r="E203" s="8">
        <v>54</v>
      </c>
      <c r="F203" s="7" t="s">
        <v>25</v>
      </c>
      <c r="G203" s="7" t="s">
        <v>13</v>
      </c>
      <c r="H203" s="9">
        <v>69</v>
      </c>
      <c r="I203" s="10">
        <v>-16</v>
      </c>
      <c r="J203" s="12" t="s">
        <v>22</v>
      </c>
    </row>
    <row r="204" spans="1:10" x14ac:dyDescent="0.25">
      <c r="A204">
        <f>WEEKDAY(B204,2)</f>
        <v>7</v>
      </c>
      <c r="B204" s="11">
        <v>43380</v>
      </c>
      <c r="C204" s="6">
        <v>0.10631944444444445</v>
      </c>
      <c r="D204" s="7" t="s">
        <v>4</v>
      </c>
      <c r="E204" s="8">
        <v>53</v>
      </c>
      <c r="F204" s="7" t="s">
        <v>25</v>
      </c>
      <c r="G204" s="7" t="s">
        <v>14</v>
      </c>
      <c r="H204" s="9">
        <v>84</v>
      </c>
      <c r="I204" s="10">
        <v>37</v>
      </c>
      <c r="J204" s="12" t="s">
        <v>20</v>
      </c>
    </row>
    <row r="205" spans="1:10" x14ac:dyDescent="0.25">
      <c r="A205">
        <f>WEEKDAY(B205,2)</f>
        <v>1</v>
      </c>
      <c r="B205" s="11">
        <v>43374</v>
      </c>
      <c r="C205" s="6">
        <v>0.68371527777777785</v>
      </c>
      <c r="D205" s="7" t="s">
        <v>4</v>
      </c>
      <c r="E205" s="8">
        <v>53</v>
      </c>
      <c r="F205" s="7" t="s">
        <v>25</v>
      </c>
      <c r="G205" s="7" t="s">
        <v>17</v>
      </c>
      <c r="H205" s="9">
        <v>80</v>
      </c>
      <c r="I205" s="10">
        <v>30</v>
      </c>
      <c r="J205" s="12" t="s">
        <v>23</v>
      </c>
    </row>
    <row r="206" spans="1:10" x14ac:dyDescent="0.25">
      <c r="A206">
        <f>WEEKDAY(B206,2)</f>
        <v>5</v>
      </c>
      <c r="B206" s="11">
        <v>43385</v>
      </c>
      <c r="C206" s="6">
        <v>0.22630787037037037</v>
      </c>
      <c r="D206" s="7" t="s">
        <v>4</v>
      </c>
      <c r="E206" s="8">
        <v>53</v>
      </c>
      <c r="F206" s="7" t="s">
        <v>25</v>
      </c>
      <c r="G206" s="7" t="s">
        <v>15</v>
      </c>
      <c r="H206" s="9">
        <v>72</v>
      </c>
      <c r="I206" s="10">
        <v>15</v>
      </c>
      <c r="J206" s="12" t="s">
        <v>23</v>
      </c>
    </row>
    <row r="207" spans="1:10" x14ac:dyDescent="0.25">
      <c r="A207">
        <f>WEEKDAY(B207,2)</f>
        <v>3</v>
      </c>
      <c r="B207" s="11">
        <v>43397</v>
      </c>
      <c r="C207" s="6">
        <v>0.87818287037037035</v>
      </c>
      <c r="D207" s="7" t="s">
        <v>4</v>
      </c>
      <c r="E207" s="8">
        <v>53</v>
      </c>
      <c r="F207" s="7" t="s">
        <v>25</v>
      </c>
      <c r="G207" s="7" t="s">
        <v>14</v>
      </c>
      <c r="H207" s="9">
        <v>81</v>
      </c>
      <c r="I207" s="10">
        <v>7</v>
      </c>
      <c r="J207" s="12" t="s">
        <v>22</v>
      </c>
    </row>
    <row r="208" spans="1:10" x14ac:dyDescent="0.25">
      <c r="A208">
        <f>WEEKDAY(B208,2)</f>
        <v>6</v>
      </c>
      <c r="B208" s="11">
        <v>43386</v>
      </c>
      <c r="C208" s="6">
        <v>0.98965277777777771</v>
      </c>
      <c r="D208" s="7" t="s">
        <v>4</v>
      </c>
      <c r="E208" s="8">
        <v>52</v>
      </c>
      <c r="F208" s="7" t="s">
        <v>25</v>
      </c>
      <c r="G208" s="7" t="s">
        <v>15</v>
      </c>
      <c r="H208" s="9">
        <v>74</v>
      </c>
      <c r="I208" s="10">
        <v>11</v>
      </c>
      <c r="J208" s="12" t="s">
        <v>21</v>
      </c>
    </row>
    <row r="209" spans="1:10" x14ac:dyDescent="0.25">
      <c r="A209">
        <f>WEEKDAY(B209,2)</f>
        <v>2</v>
      </c>
      <c r="B209" s="11">
        <v>43389</v>
      </c>
      <c r="C209" s="6">
        <v>0.42079861111111111</v>
      </c>
      <c r="D209" s="7" t="s">
        <v>4</v>
      </c>
      <c r="E209" s="8">
        <v>51</v>
      </c>
      <c r="F209" s="7" t="s">
        <v>25</v>
      </c>
      <c r="G209" s="7" t="s">
        <v>16</v>
      </c>
      <c r="H209" s="9">
        <v>93</v>
      </c>
      <c r="I209" s="10">
        <v>38</v>
      </c>
      <c r="J209" s="12" t="s">
        <v>21</v>
      </c>
    </row>
    <row r="210" spans="1:10" x14ac:dyDescent="0.25">
      <c r="A210">
        <f>WEEKDAY(B210,2)</f>
        <v>5</v>
      </c>
      <c r="B210" s="11">
        <v>43385</v>
      </c>
      <c r="C210" s="6">
        <v>0.44347222222222221</v>
      </c>
      <c r="D210" s="7" t="s">
        <v>4</v>
      </c>
      <c r="E210" s="8">
        <v>51</v>
      </c>
      <c r="F210" s="7" t="s">
        <v>25</v>
      </c>
      <c r="G210" s="7" t="s">
        <v>13</v>
      </c>
      <c r="H210" s="9">
        <v>81</v>
      </c>
      <c r="I210" s="10">
        <v>23</v>
      </c>
      <c r="J210" s="12" t="s">
        <v>23</v>
      </c>
    </row>
    <row r="211" spans="1:10" x14ac:dyDescent="0.25">
      <c r="A211">
        <f>WEEKDAY(B211,2)</f>
        <v>1</v>
      </c>
      <c r="B211" s="11">
        <v>43374</v>
      </c>
      <c r="C211" s="6">
        <v>0.44</v>
      </c>
      <c r="D211" s="7" t="s">
        <v>4</v>
      </c>
      <c r="E211" s="8">
        <v>51</v>
      </c>
      <c r="F211" s="7" t="s">
        <v>25</v>
      </c>
      <c r="G211" s="7" t="s">
        <v>14</v>
      </c>
      <c r="H211" s="9">
        <v>74</v>
      </c>
      <c r="I211" s="10">
        <v>16</v>
      </c>
      <c r="J211" s="12" t="s">
        <v>22</v>
      </c>
    </row>
    <row r="212" spans="1:10" x14ac:dyDescent="0.25">
      <c r="A212">
        <f>WEEKDAY(B212,2)</f>
        <v>1</v>
      </c>
      <c r="B212" s="11">
        <v>43395</v>
      </c>
      <c r="C212" s="6">
        <v>0.64814814814814814</v>
      </c>
      <c r="D212" s="7" t="s">
        <v>4</v>
      </c>
      <c r="E212" s="8">
        <v>51</v>
      </c>
      <c r="F212" s="7" t="s">
        <v>25</v>
      </c>
      <c r="G212" s="7" t="s">
        <v>18</v>
      </c>
      <c r="H212" s="9">
        <v>74</v>
      </c>
      <c r="I212" s="10">
        <v>12</v>
      </c>
      <c r="J212" s="12" t="s">
        <v>22</v>
      </c>
    </row>
    <row r="213" spans="1:10" x14ac:dyDescent="0.25">
      <c r="A213">
        <f>WEEKDAY(B213,2)</f>
        <v>6</v>
      </c>
      <c r="B213" s="11">
        <v>43393</v>
      </c>
      <c r="C213" s="6">
        <v>0.55734953703703705</v>
      </c>
      <c r="D213" s="7" t="s">
        <v>4</v>
      </c>
      <c r="E213" s="8">
        <v>51</v>
      </c>
      <c r="F213" s="7" t="s">
        <v>25</v>
      </c>
      <c r="G213" s="7" t="s">
        <v>18</v>
      </c>
      <c r="H213" s="9">
        <v>70</v>
      </c>
      <c r="I213" s="10">
        <v>7</v>
      </c>
      <c r="J213" s="12" t="s">
        <v>23</v>
      </c>
    </row>
    <row r="214" spans="1:10" x14ac:dyDescent="0.25">
      <c r="A214">
        <f>WEEKDAY(B214,2)</f>
        <v>2</v>
      </c>
      <c r="B214" s="11">
        <v>43375</v>
      </c>
      <c r="C214" s="6">
        <v>0.63533564814814814</v>
      </c>
      <c r="D214" s="7" t="s">
        <v>4</v>
      </c>
      <c r="E214" s="8">
        <v>51</v>
      </c>
      <c r="F214" s="7" t="s">
        <v>25</v>
      </c>
      <c r="G214" s="7" t="s">
        <v>47</v>
      </c>
      <c r="H214" s="9">
        <v>88</v>
      </c>
      <c r="I214" s="10">
        <v>-14</v>
      </c>
      <c r="J214" s="12" t="s">
        <v>21</v>
      </c>
    </row>
    <row r="215" spans="1:10" x14ac:dyDescent="0.25">
      <c r="A215">
        <f>WEEKDAY(B215,2)</f>
        <v>6</v>
      </c>
      <c r="B215" s="11">
        <v>43379</v>
      </c>
      <c r="C215" s="6">
        <v>0.32039351851851855</v>
      </c>
      <c r="D215" s="7" t="s">
        <v>4</v>
      </c>
      <c r="E215" s="8">
        <v>50</v>
      </c>
      <c r="F215" s="7" t="s">
        <v>25</v>
      </c>
      <c r="G215" s="7" t="s">
        <v>18</v>
      </c>
      <c r="H215" s="9">
        <v>94</v>
      </c>
      <c r="I215" s="10">
        <v>36</v>
      </c>
      <c r="J215" s="12" t="s">
        <v>22</v>
      </c>
    </row>
    <row r="216" spans="1:10" x14ac:dyDescent="0.25">
      <c r="A216">
        <f>WEEKDAY(B216,2)</f>
        <v>5</v>
      </c>
      <c r="B216" s="11">
        <v>43378</v>
      </c>
      <c r="C216" s="6">
        <v>1.7476851851851851E-2</v>
      </c>
      <c r="D216" s="7" t="s">
        <v>4</v>
      </c>
      <c r="E216" s="8">
        <v>50</v>
      </c>
      <c r="F216" s="7" t="s">
        <v>25</v>
      </c>
      <c r="G216" s="7" t="s">
        <v>15</v>
      </c>
      <c r="H216" s="9">
        <v>94</v>
      </c>
      <c r="I216" s="10">
        <v>24</v>
      </c>
      <c r="J216" s="12" t="s">
        <v>23</v>
      </c>
    </row>
    <row r="217" spans="1:10" x14ac:dyDescent="0.25">
      <c r="A217">
        <f>WEEKDAY(B217,2)</f>
        <v>6</v>
      </c>
      <c r="B217" s="11">
        <v>43400</v>
      </c>
      <c r="C217" s="6">
        <v>0.36270833333333335</v>
      </c>
      <c r="D217" s="7" t="s">
        <v>4</v>
      </c>
      <c r="E217" s="8">
        <v>49</v>
      </c>
      <c r="F217" s="7" t="s">
        <v>25</v>
      </c>
      <c r="G217" s="7" t="s">
        <v>13</v>
      </c>
      <c r="H217" s="9">
        <v>94</v>
      </c>
      <c r="I217" s="10">
        <v>14</v>
      </c>
      <c r="J217" s="12" t="s">
        <v>21</v>
      </c>
    </row>
    <row r="218" spans="1:10" x14ac:dyDescent="0.25">
      <c r="A218">
        <f>WEEKDAY(B218,2)</f>
        <v>1</v>
      </c>
      <c r="B218" s="11">
        <v>43388</v>
      </c>
      <c r="C218" s="6">
        <v>0.65652777777777771</v>
      </c>
      <c r="D218" s="7" t="s">
        <v>4</v>
      </c>
      <c r="E218" s="8">
        <v>48</v>
      </c>
      <c r="F218" s="7" t="s">
        <v>25</v>
      </c>
      <c r="G218" s="7" t="s">
        <v>47</v>
      </c>
      <c r="H218" s="9">
        <v>62</v>
      </c>
      <c r="I218" s="10">
        <v>27</v>
      </c>
      <c r="J218" s="12" t="s">
        <v>22</v>
      </c>
    </row>
    <row r="219" spans="1:10" x14ac:dyDescent="0.25">
      <c r="A219">
        <f>WEEKDAY(B219,2)</f>
        <v>3</v>
      </c>
      <c r="B219" s="11">
        <v>43383</v>
      </c>
      <c r="C219" s="6">
        <v>0.62357638888888889</v>
      </c>
      <c r="D219" s="7" t="s">
        <v>4</v>
      </c>
      <c r="E219" s="8">
        <v>48</v>
      </c>
      <c r="F219" s="7" t="s">
        <v>25</v>
      </c>
      <c r="G219" s="7" t="s">
        <v>15</v>
      </c>
      <c r="H219" s="9">
        <v>74</v>
      </c>
      <c r="I219" s="10">
        <v>2</v>
      </c>
      <c r="J219" s="12" t="s">
        <v>22</v>
      </c>
    </row>
    <row r="220" spans="1:10" x14ac:dyDescent="0.25">
      <c r="A220">
        <f>WEEKDAY(B220,2)</f>
        <v>4</v>
      </c>
      <c r="B220" s="11">
        <v>43398</v>
      </c>
      <c r="C220" s="6">
        <v>0.84971064814814812</v>
      </c>
      <c r="D220" s="7" t="s">
        <v>4</v>
      </c>
      <c r="E220" s="8">
        <v>48</v>
      </c>
      <c r="F220" s="7" t="s">
        <v>25</v>
      </c>
      <c r="G220" s="7" t="s">
        <v>18</v>
      </c>
      <c r="H220" s="9">
        <v>69</v>
      </c>
      <c r="I220" s="10">
        <v>-18</v>
      </c>
      <c r="J220" s="12" t="s">
        <v>23</v>
      </c>
    </row>
    <row r="221" spans="1:10" x14ac:dyDescent="0.25">
      <c r="A221">
        <f>WEEKDAY(B221,2)</f>
        <v>6</v>
      </c>
      <c r="B221" s="11">
        <v>43400</v>
      </c>
      <c r="C221" s="6">
        <v>0.67937499999999995</v>
      </c>
      <c r="D221" s="7" t="s">
        <v>4</v>
      </c>
      <c r="E221" s="8">
        <v>47</v>
      </c>
      <c r="F221" s="7" t="s">
        <v>25</v>
      </c>
      <c r="G221" s="7" t="s">
        <v>18</v>
      </c>
      <c r="H221" s="9">
        <v>77</v>
      </c>
      <c r="I221" s="10">
        <v>36</v>
      </c>
      <c r="J221" s="12" t="s">
        <v>23</v>
      </c>
    </row>
    <row r="222" spans="1:10" x14ac:dyDescent="0.25">
      <c r="A222">
        <f>WEEKDAY(B222,2)</f>
        <v>3</v>
      </c>
      <c r="B222" s="11">
        <v>43383</v>
      </c>
      <c r="C222" s="6">
        <v>0.16043981481481481</v>
      </c>
      <c r="D222" s="7" t="s">
        <v>4</v>
      </c>
      <c r="E222" s="8">
        <v>47</v>
      </c>
      <c r="F222" s="7" t="s">
        <v>25</v>
      </c>
      <c r="G222" s="7" t="s">
        <v>47</v>
      </c>
      <c r="H222" s="9">
        <v>83</v>
      </c>
      <c r="I222" s="10">
        <v>-21</v>
      </c>
      <c r="J222" s="12" t="s">
        <v>23</v>
      </c>
    </row>
    <row r="223" spans="1:10" x14ac:dyDescent="0.25">
      <c r="A223">
        <f>WEEKDAY(B223,2)</f>
        <v>5</v>
      </c>
      <c r="B223" s="11">
        <v>43392</v>
      </c>
      <c r="C223" s="6">
        <v>0.9515162037037036</v>
      </c>
      <c r="D223" s="7" t="s">
        <v>4</v>
      </c>
      <c r="E223" s="8">
        <v>46</v>
      </c>
      <c r="F223" s="7" t="s">
        <v>25</v>
      </c>
      <c r="G223" s="7" t="s">
        <v>18</v>
      </c>
      <c r="H223" s="9">
        <v>93</v>
      </c>
      <c r="I223" s="10">
        <v>-1</v>
      </c>
      <c r="J223" s="12" t="s">
        <v>22</v>
      </c>
    </row>
    <row r="224" spans="1:10" x14ac:dyDescent="0.25">
      <c r="A224">
        <f>WEEKDAY(B224,2)</f>
        <v>3</v>
      </c>
      <c r="B224" s="11">
        <v>43390</v>
      </c>
      <c r="C224" s="6">
        <v>0.97687500000000005</v>
      </c>
      <c r="D224" s="7" t="s">
        <v>4</v>
      </c>
      <c r="E224" s="8">
        <v>45</v>
      </c>
      <c r="F224" s="7" t="s">
        <v>25</v>
      </c>
      <c r="G224" s="7" t="s">
        <v>47</v>
      </c>
      <c r="H224" s="9">
        <v>93</v>
      </c>
      <c r="I224" s="10">
        <v>8</v>
      </c>
      <c r="J224" s="12" t="s">
        <v>23</v>
      </c>
    </row>
    <row r="225" spans="1:10" x14ac:dyDescent="0.25">
      <c r="A225">
        <f>WEEKDAY(B225,2)</f>
        <v>6</v>
      </c>
      <c r="B225" s="11">
        <v>43400</v>
      </c>
      <c r="C225" s="6">
        <v>0.53521990740740744</v>
      </c>
      <c r="D225" s="7" t="s">
        <v>4</v>
      </c>
      <c r="E225" s="8">
        <v>45</v>
      </c>
      <c r="F225" s="7" t="s">
        <v>25</v>
      </c>
      <c r="G225" s="7" t="s">
        <v>15</v>
      </c>
      <c r="H225" s="9">
        <v>86</v>
      </c>
      <c r="I225" s="10">
        <v>-18</v>
      </c>
      <c r="J225" s="12" t="s">
        <v>23</v>
      </c>
    </row>
    <row r="226" spans="1:10" x14ac:dyDescent="0.25">
      <c r="A226">
        <f>WEEKDAY(B226,2)</f>
        <v>5</v>
      </c>
      <c r="B226" s="11">
        <v>43385</v>
      </c>
      <c r="C226" s="6">
        <v>0.39909722222222221</v>
      </c>
      <c r="D226" s="7" t="s">
        <v>4</v>
      </c>
      <c r="E226" s="8">
        <v>44</v>
      </c>
      <c r="F226" s="7" t="s">
        <v>25</v>
      </c>
      <c r="G226" s="7" t="s">
        <v>16</v>
      </c>
      <c r="H226" s="9">
        <v>78</v>
      </c>
      <c r="I226" s="10">
        <v>25</v>
      </c>
      <c r="J226" s="12" t="s">
        <v>20</v>
      </c>
    </row>
    <row r="227" spans="1:10" x14ac:dyDescent="0.25">
      <c r="A227">
        <f>WEEKDAY(B227,2)</f>
        <v>2</v>
      </c>
      <c r="B227" s="11">
        <v>43396</v>
      </c>
      <c r="C227" s="6">
        <v>0.61366898148148141</v>
      </c>
      <c r="D227" s="7" t="s">
        <v>4</v>
      </c>
      <c r="E227" s="8">
        <v>43</v>
      </c>
      <c r="F227" s="7" t="s">
        <v>25</v>
      </c>
      <c r="G227" s="7" t="s">
        <v>15</v>
      </c>
      <c r="H227" s="9">
        <v>71</v>
      </c>
      <c r="I227" s="10">
        <v>26</v>
      </c>
      <c r="J227" s="12" t="s">
        <v>22</v>
      </c>
    </row>
    <row r="228" spans="1:10" x14ac:dyDescent="0.25">
      <c r="A228">
        <f>WEEKDAY(B228,2)</f>
        <v>2</v>
      </c>
      <c r="B228" s="11">
        <v>43375</v>
      </c>
      <c r="C228" s="6">
        <v>0.17791666666666664</v>
      </c>
      <c r="D228" s="7" t="s">
        <v>4</v>
      </c>
      <c r="E228" s="8">
        <v>42</v>
      </c>
      <c r="F228" s="7" t="s">
        <v>25</v>
      </c>
      <c r="G228" s="7" t="s">
        <v>18</v>
      </c>
      <c r="H228" s="9">
        <v>74</v>
      </c>
      <c r="I228" s="10">
        <v>35</v>
      </c>
      <c r="J228" s="12" t="s">
        <v>21</v>
      </c>
    </row>
    <row r="229" spans="1:10" x14ac:dyDescent="0.25">
      <c r="A229">
        <f>WEEKDAY(B229,2)</f>
        <v>2</v>
      </c>
      <c r="B229" s="11">
        <v>43389</v>
      </c>
      <c r="C229" s="6">
        <v>0.38069444444444445</v>
      </c>
      <c r="D229" s="7" t="s">
        <v>4</v>
      </c>
      <c r="E229" s="8">
        <v>42</v>
      </c>
      <c r="F229" s="7" t="s">
        <v>25</v>
      </c>
      <c r="G229" s="7" t="s">
        <v>16</v>
      </c>
      <c r="H229" s="9">
        <v>80</v>
      </c>
      <c r="I229" s="10">
        <v>-18</v>
      </c>
      <c r="J229" s="12" t="s">
        <v>21</v>
      </c>
    </row>
    <row r="230" spans="1:10" x14ac:dyDescent="0.25">
      <c r="A230">
        <f>WEEKDAY(B230,2)</f>
        <v>4</v>
      </c>
      <c r="B230" s="11">
        <v>43377</v>
      </c>
      <c r="C230" s="6">
        <v>0.51475694444444442</v>
      </c>
      <c r="D230" s="7" t="s">
        <v>4</v>
      </c>
      <c r="E230" s="8">
        <v>41</v>
      </c>
      <c r="F230" s="7" t="s">
        <v>25</v>
      </c>
      <c r="G230" s="7" t="s">
        <v>18</v>
      </c>
      <c r="H230" s="9">
        <v>86</v>
      </c>
      <c r="I230" s="10">
        <v>28</v>
      </c>
      <c r="J230" s="12" t="s">
        <v>23</v>
      </c>
    </row>
    <row r="231" spans="1:10" x14ac:dyDescent="0.25">
      <c r="A231">
        <f>WEEKDAY(B231,2)</f>
        <v>1</v>
      </c>
      <c r="B231" s="11">
        <v>43395</v>
      </c>
      <c r="C231" s="6">
        <v>0.69987268518518519</v>
      </c>
      <c r="D231" s="7" t="s">
        <v>4</v>
      </c>
      <c r="E231" s="8">
        <v>40</v>
      </c>
      <c r="F231" s="7" t="s">
        <v>25</v>
      </c>
      <c r="G231" s="7" t="s">
        <v>15</v>
      </c>
      <c r="H231" s="9">
        <v>91</v>
      </c>
      <c r="I231" s="10">
        <v>6</v>
      </c>
      <c r="J231" s="12" t="s">
        <v>22</v>
      </c>
    </row>
    <row r="232" spans="1:10" x14ac:dyDescent="0.25">
      <c r="A232">
        <f>WEEKDAY(B232,2)</f>
        <v>1</v>
      </c>
      <c r="B232" s="11">
        <v>43395</v>
      </c>
      <c r="C232" s="6">
        <v>0.8102893518518518</v>
      </c>
      <c r="D232" s="7" t="s">
        <v>4</v>
      </c>
      <c r="E232" s="8">
        <v>40</v>
      </c>
      <c r="F232" s="7" t="s">
        <v>25</v>
      </c>
      <c r="G232" s="7" t="s">
        <v>14</v>
      </c>
      <c r="H232" s="9">
        <v>62</v>
      </c>
      <c r="I232" s="10">
        <v>6</v>
      </c>
      <c r="J232" s="12" t="s">
        <v>20</v>
      </c>
    </row>
    <row r="233" spans="1:10" x14ac:dyDescent="0.25">
      <c r="A233">
        <f>WEEKDAY(B233,2)</f>
        <v>2</v>
      </c>
      <c r="B233" s="11">
        <v>43396</v>
      </c>
      <c r="C233" s="6">
        <v>0.21767361111111114</v>
      </c>
      <c r="D233" s="7" t="s">
        <v>4</v>
      </c>
      <c r="E233" s="8">
        <v>40</v>
      </c>
      <c r="F233" s="7" t="s">
        <v>25</v>
      </c>
      <c r="G233" s="7" t="s">
        <v>13</v>
      </c>
      <c r="H233" s="9">
        <v>82</v>
      </c>
      <c r="I233" s="10">
        <v>-4</v>
      </c>
      <c r="J233" s="12" t="s">
        <v>22</v>
      </c>
    </row>
    <row r="234" spans="1:10" x14ac:dyDescent="0.25">
      <c r="A234">
        <f>WEEKDAY(B234,2)</f>
        <v>3</v>
      </c>
      <c r="B234" s="11">
        <v>43397</v>
      </c>
      <c r="C234" s="6">
        <v>0.62370370370370376</v>
      </c>
      <c r="D234" s="7" t="s">
        <v>4</v>
      </c>
      <c r="E234" s="8">
        <v>39</v>
      </c>
      <c r="F234" s="7" t="s">
        <v>25</v>
      </c>
      <c r="G234" s="7" t="s">
        <v>17</v>
      </c>
      <c r="H234" s="9">
        <v>73</v>
      </c>
      <c r="I234" s="10">
        <v>32</v>
      </c>
      <c r="J234" s="12" t="s">
        <v>23</v>
      </c>
    </row>
    <row r="235" spans="1:10" x14ac:dyDescent="0.25">
      <c r="A235">
        <f>WEEKDAY(B235,2)</f>
        <v>2</v>
      </c>
      <c r="B235" s="11">
        <v>43375</v>
      </c>
      <c r="C235" s="6">
        <v>0.24561342592592594</v>
      </c>
      <c r="D235" s="7" t="s">
        <v>4</v>
      </c>
      <c r="E235" s="8">
        <v>36</v>
      </c>
      <c r="F235" s="7" t="s">
        <v>25</v>
      </c>
      <c r="G235" s="7" t="s">
        <v>13</v>
      </c>
      <c r="H235" s="9">
        <v>68</v>
      </c>
      <c r="I235" s="10">
        <v>14</v>
      </c>
      <c r="J235" s="12" t="s">
        <v>20</v>
      </c>
    </row>
    <row r="236" spans="1:10" x14ac:dyDescent="0.25">
      <c r="A236">
        <f>WEEKDAY(B236,2)</f>
        <v>2</v>
      </c>
      <c r="B236" s="11">
        <v>43396</v>
      </c>
      <c r="C236" s="6">
        <v>0.72824074074074074</v>
      </c>
      <c r="D236" s="7" t="s">
        <v>4</v>
      </c>
      <c r="E236" s="8">
        <v>36</v>
      </c>
      <c r="F236" s="7" t="s">
        <v>25</v>
      </c>
      <c r="G236" s="7" t="s">
        <v>18</v>
      </c>
      <c r="H236" s="9">
        <v>76</v>
      </c>
      <c r="I236" s="10">
        <v>-6</v>
      </c>
      <c r="J236" s="12" t="s">
        <v>21</v>
      </c>
    </row>
    <row r="237" spans="1:10" x14ac:dyDescent="0.25">
      <c r="A237">
        <f>WEEKDAY(B237,2)</f>
        <v>6</v>
      </c>
      <c r="B237" s="11">
        <v>43386</v>
      </c>
      <c r="C237" s="6">
        <v>0.56578703703703703</v>
      </c>
      <c r="D237" s="7" t="s">
        <v>4</v>
      </c>
      <c r="E237" s="8">
        <v>35</v>
      </c>
      <c r="F237" s="7" t="s">
        <v>25</v>
      </c>
      <c r="G237" s="7" t="s">
        <v>16</v>
      </c>
      <c r="H237" s="9">
        <v>80</v>
      </c>
      <c r="I237" s="10">
        <v>6</v>
      </c>
      <c r="J237" s="12" t="s">
        <v>21</v>
      </c>
    </row>
    <row r="238" spans="1:10" x14ac:dyDescent="0.25">
      <c r="A238">
        <f>WEEKDAY(B238,2)</f>
        <v>1</v>
      </c>
      <c r="B238" s="11">
        <v>43381</v>
      </c>
      <c r="C238" s="6">
        <v>0.34684027777777776</v>
      </c>
      <c r="D238" s="7" t="s">
        <v>4</v>
      </c>
      <c r="E238" s="8">
        <v>35</v>
      </c>
      <c r="F238" s="7" t="s">
        <v>25</v>
      </c>
      <c r="G238" s="7" t="s">
        <v>13</v>
      </c>
      <c r="H238" s="9">
        <v>69</v>
      </c>
      <c r="I238" s="10">
        <v>-15</v>
      </c>
      <c r="J238" s="12" t="s">
        <v>23</v>
      </c>
    </row>
    <row r="239" spans="1:10" x14ac:dyDescent="0.25">
      <c r="A239">
        <f>WEEKDAY(B239,2)</f>
        <v>6</v>
      </c>
      <c r="B239" s="11">
        <v>43400</v>
      </c>
      <c r="C239" s="6">
        <v>0.7055324074074073</v>
      </c>
      <c r="D239" s="7" t="s">
        <v>4</v>
      </c>
      <c r="E239" s="8">
        <v>34</v>
      </c>
      <c r="F239" s="7" t="s">
        <v>25</v>
      </c>
      <c r="G239" s="7" t="s">
        <v>16</v>
      </c>
      <c r="H239" s="9">
        <v>71</v>
      </c>
      <c r="I239" s="10">
        <v>36</v>
      </c>
      <c r="J239" s="12" t="s">
        <v>23</v>
      </c>
    </row>
    <row r="240" spans="1:10" x14ac:dyDescent="0.25">
      <c r="A240">
        <f>WEEKDAY(B240,2)</f>
        <v>5</v>
      </c>
      <c r="B240" s="11">
        <v>43385</v>
      </c>
      <c r="C240" s="6">
        <v>0.26515046296296296</v>
      </c>
      <c r="D240" s="7" t="s">
        <v>4</v>
      </c>
      <c r="E240" s="8">
        <v>34</v>
      </c>
      <c r="F240" s="7" t="s">
        <v>25</v>
      </c>
      <c r="G240" s="7" t="s">
        <v>14</v>
      </c>
      <c r="H240" s="9">
        <v>61</v>
      </c>
      <c r="I240" s="10">
        <v>21</v>
      </c>
      <c r="J240" s="12" t="s">
        <v>20</v>
      </c>
    </row>
    <row r="241" spans="1:10" x14ac:dyDescent="0.25">
      <c r="A241">
        <f>WEEKDAY(B241,2)</f>
        <v>1</v>
      </c>
      <c r="B241" s="11">
        <v>43388</v>
      </c>
      <c r="C241" s="6">
        <v>1.4756944444444446E-2</v>
      </c>
      <c r="D241" s="7" t="s">
        <v>4</v>
      </c>
      <c r="E241" s="8">
        <v>33</v>
      </c>
      <c r="F241" s="7" t="s">
        <v>25</v>
      </c>
      <c r="G241" s="7" t="s">
        <v>13</v>
      </c>
      <c r="H241" s="9">
        <v>92</v>
      </c>
      <c r="I241" s="10">
        <v>36</v>
      </c>
      <c r="J241" s="12" t="s">
        <v>23</v>
      </c>
    </row>
    <row r="242" spans="1:10" x14ac:dyDescent="0.25">
      <c r="A242">
        <f>WEEKDAY(B242,2)</f>
        <v>2</v>
      </c>
      <c r="B242" s="11">
        <v>43382</v>
      </c>
      <c r="C242" s="6">
        <v>0.85876157407407405</v>
      </c>
      <c r="D242" s="7" t="s">
        <v>4</v>
      </c>
      <c r="E242" s="8">
        <v>33</v>
      </c>
      <c r="F242" s="7" t="s">
        <v>25</v>
      </c>
      <c r="G242" s="7" t="s">
        <v>13</v>
      </c>
      <c r="H242" s="9">
        <v>87</v>
      </c>
      <c r="I242" s="10">
        <v>-4</v>
      </c>
      <c r="J242" s="12" t="s">
        <v>21</v>
      </c>
    </row>
    <row r="243" spans="1:10" x14ac:dyDescent="0.25">
      <c r="A243">
        <f>WEEKDAY(B243,2)</f>
        <v>1</v>
      </c>
      <c r="B243" s="11">
        <v>43388</v>
      </c>
      <c r="C243" s="6">
        <v>0.26953703703703702</v>
      </c>
      <c r="D243" s="7" t="s">
        <v>4</v>
      </c>
      <c r="E243" s="8">
        <v>33</v>
      </c>
      <c r="F243" s="7" t="s">
        <v>25</v>
      </c>
      <c r="G243" s="7" t="s">
        <v>18</v>
      </c>
      <c r="H243" s="9">
        <v>76</v>
      </c>
      <c r="I243" s="10">
        <v>-5</v>
      </c>
      <c r="J243" s="12" t="s">
        <v>23</v>
      </c>
    </row>
    <row r="244" spans="1:10" x14ac:dyDescent="0.25">
      <c r="A244">
        <f>WEEKDAY(B244,2)</f>
        <v>6</v>
      </c>
      <c r="B244" s="11">
        <v>43379</v>
      </c>
      <c r="C244" s="6">
        <v>0.57496527777777773</v>
      </c>
      <c r="D244" s="7" t="s">
        <v>4</v>
      </c>
      <c r="E244" s="8">
        <v>33</v>
      </c>
      <c r="F244" s="7" t="s">
        <v>25</v>
      </c>
      <c r="G244" s="7" t="s">
        <v>17</v>
      </c>
      <c r="H244" s="9">
        <v>95</v>
      </c>
      <c r="I244" s="10">
        <v>-17</v>
      </c>
      <c r="J244" s="12" t="s">
        <v>21</v>
      </c>
    </row>
    <row r="245" spans="1:10" x14ac:dyDescent="0.25">
      <c r="A245">
        <f>WEEKDAY(B245,2)</f>
        <v>6</v>
      </c>
      <c r="B245" s="11">
        <v>43400</v>
      </c>
      <c r="C245" s="6">
        <v>0.64768518518518514</v>
      </c>
      <c r="D245" s="7" t="s">
        <v>4</v>
      </c>
      <c r="E245" s="8">
        <v>32</v>
      </c>
      <c r="F245" s="7" t="s">
        <v>25</v>
      </c>
      <c r="G245" s="7" t="s">
        <v>13</v>
      </c>
      <c r="H245" s="9">
        <v>61</v>
      </c>
      <c r="I245" s="10">
        <v>32</v>
      </c>
      <c r="J245" s="12" t="s">
        <v>23</v>
      </c>
    </row>
    <row r="246" spans="1:10" x14ac:dyDescent="0.25">
      <c r="A246">
        <f>WEEKDAY(B246,2)</f>
        <v>3</v>
      </c>
      <c r="B246" s="11">
        <v>43390</v>
      </c>
      <c r="C246" s="6">
        <v>0.52645833333333336</v>
      </c>
      <c r="D246" s="7" t="s">
        <v>4</v>
      </c>
      <c r="E246" s="8">
        <v>32</v>
      </c>
      <c r="F246" s="7" t="s">
        <v>25</v>
      </c>
      <c r="G246" s="7" t="s">
        <v>18</v>
      </c>
      <c r="H246" s="9">
        <v>85</v>
      </c>
      <c r="I246" s="10">
        <v>15</v>
      </c>
      <c r="J246" s="12" t="s">
        <v>20</v>
      </c>
    </row>
    <row r="247" spans="1:10" x14ac:dyDescent="0.25">
      <c r="A247">
        <f>WEEKDAY(B247,2)</f>
        <v>2</v>
      </c>
      <c r="B247" s="11">
        <v>43382</v>
      </c>
      <c r="C247" s="6">
        <v>0.61054398148148148</v>
      </c>
      <c r="D247" s="7" t="s">
        <v>4</v>
      </c>
      <c r="E247" s="8">
        <v>32</v>
      </c>
      <c r="F247" s="7" t="s">
        <v>25</v>
      </c>
      <c r="G247" s="7" t="s">
        <v>14</v>
      </c>
      <c r="H247" s="9">
        <v>63</v>
      </c>
      <c r="I247" s="10">
        <v>-4</v>
      </c>
      <c r="J247" s="12" t="s">
        <v>21</v>
      </c>
    </row>
    <row r="248" spans="1:10" x14ac:dyDescent="0.25">
      <c r="A248">
        <f>WEEKDAY(B248,2)</f>
        <v>6</v>
      </c>
      <c r="B248" s="11">
        <v>43386</v>
      </c>
      <c r="C248" s="6">
        <v>0.44483796296296302</v>
      </c>
      <c r="D248" s="7" t="s">
        <v>4</v>
      </c>
      <c r="E248" s="8">
        <v>32</v>
      </c>
      <c r="F248" s="7" t="s">
        <v>25</v>
      </c>
      <c r="G248" s="7" t="s">
        <v>16</v>
      </c>
      <c r="H248" s="9">
        <v>81</v>
      </c>
      <c r="I248" s="10">
        <v>-8</v>
      </c>
      <c r="J248" s="12" t="s">
        <v>22</v>
      </c>
    </row>
    <row r="249" spans="1:10" x14ac:dyDescent="0.25">
      <c r="A249">
        <f>WEEKDAY(B249,2)</f>
        <v>4</v>
      </c>
      <c r="B249" s="11">
        <v>43391</v>
      </c>
      <c r="C249" s="6">
        <v>0.81899305555555557</v>
      </c>
      <c r="D249" s="7" t="s">
        <v>4</v>
      </c>
      <c r="E249" s="8">
        <v>31</v>
      </c>
      <c r="F249" s="7" t="s">
        <v>25</v>
      </c>
      <c r="G249" s="7" t="s">
        <v>14</v>
      </c>
      <c r="H249" s="9">
        <v>90</v>
      </c>
      <c r="I249" s="10">
        <v>5</v>
      </c>
      <c r="J249" s="12" t="s">
        <v>21</v>
      </c>
    </row>
    <row r="250" spans="1:10" x14ac:dyDescent="0.25">
      <c r="A250">
        <f>WEEKDAY(B250,2)</f>
        <v>1</v>
      </c>
      <c r="B250" s="11">
        <v>43381</v>
      </c>
      <c r="C250" s="6">
        <v>1.9976851851851853E-2</v>
      </c>
      <c r="D250" s="7" t="s">
        <v>4</v>
      </c>
      <c r="E250" s="8">
        <v>30</v>
      </c>
      <c r="F250" s="7" t="s">
        <v>25</v>
      </c>
      <c r="G250" s="7" t="s">
        <v>13</v>
      </c>
      <c r="H250" s="9">
        <v>86</v>
      </c>
      <c r="I250" s="10">
        <v>17</v>
      </c>
      <c r="J250" s="12" t="s">
        <v>20</v>
      </c>
    </row>
    <row r="251" spans="1:10" x14ac:dyDescent="0.25">
      <c r="A251">
        <f>WEEKDAY(B251,2)</f>
        <v>1</v>
      </c>
      <c r="B251" s="11">
        <v>43374</v>
      </c>
      <c r="C251" s="6">
        <v>0.2792824074074074</v>
      </c>
      <c r="D251" s="7" t="s">
        <v>3</v>
      </c>
      <c r="E251" s="8">
        <v>180</v>
      </c>
      <c r="F251" s="7" t="s">
        <v>24</v>
      </c>
      <c r="G251" s="7" t="s">
        <v>14</v>
      </c>
      <c r="H251" s="9">
        <v>76</v>
      </c>
      <c r="I251" s="10">
        <v>26</v>
      </c>
      <c r="J251" s="12" t="s">
        <v>21</v>
      </c>
    </row>
    <row r="252" spans="1:10" x14ac:dyDescent="0.25">
      <c r="A252">
        <f>WEEKDAY(B252,2)</f>
        <v>2</v>
      </c>
      <c r="B252" s="11">
        <v>43382</v>
      </c>
      <c r="C252" s="6">
        <v>0.41640046296296296</v>
      </c>
      <c r="D252" s="7" t="s">
        <v>3</v>
      </c>
      <c r="E252" s="8">
        <v>180</v>
      </c>
      <c r="F252" s="7" t="s">
        <v>24</v>
      </c>
      <c r="G252" s="7" t="s">
        <v>13</v>
      </c>
      <c r="H252" s="9">
        <v>71</v>
      </c>
      <c r="I252" s="10">
        <v>-5</v>
      </c>
      <c r="J252" s="12" t="s">
        <v>22</v>
      </c>
    </row>
    <row r="253" spans="1:10" x14ac:dyDescent="0.25">
      <c r="A253">
        <f>WEEKDAY(B253,2)</f>
        <v>5</v>
      </c>
      <c r="B253" s="11">
        <v>43385</v>
      </c>
      <c r="C253" s="6">
        <v>0.6230324074074074</v>
      </c>
      <c r="D253" s="7" t="s">
        <v>3</v>
      </c>
      <c r="E253" s="8">
        <v>179</v>
      </c>
      <c r="F253" s="7" t="s">
        <v>24</v>
      </c>
      <c r="G253" s="7" t="s">
        <v>14</v>
      </c>
      <c r="H253" s="9">
        <v>73</v>
      </c>
      <c r="I253" s="10">
        <v>31</v>
      </c>
      <c r="J253" s="12" t="s">
        <v>23</v>
      </c>
    </row>
    <row r="254" spans="1:10" x14ac:dyDescent="0.25">
      <c r="A254">
        <f>WEEKDAY(B254,2)</f>
        <v>7</v>
      </c>
      <c r="B254" s="11">
        <v>43373</v>
      </c>
      <c r="C254" s="6">
        <v>0.33578703703703705</v>
      </c>
      <c r="D254" s="7" t="s">
        <v>3</v>
      </c>
      <c r="E254" s="8">
        <v>179</v>
      </c>
      <c r="F254" s="7" t="s">
        <v>24</v>
      </c>
      <c r="G254" s="7" t="s">
        <v>17</v>
      </c>
      <c r="H254" s="9">
        <v>69</v>
      </c>
      <c r="I254" s="10">
        <v>10</v>
      </c>
      <c r="J254" s="12" t="s">
        <v>22</v>
      </c>
    </row>
    <row r="255" spans="1:10" x14ac:dyDescent="0.25">
      <c r="A255">
        <f>WEEKDAY(B255,2)</f>
        <v>5</v>
      </c>
      <c r="B255" s="11">
        <v>43399</v>
      </c>
      <c r="C255" s="6">
        <v>0.79582175925925924</v>
      </c>
      <c r="D255" s="7" t="s">
        <v>3</v>
      </c>
      <c r="E255" s="8">
        <v>178</v>
      </c>
      <c r="F255" s="7" t="s">
        <v>24</v>
      </c>
      <c r="G255" s="7" t="s">
        <v>47</v>
      </c>
      <c r="H255" s="9">
        <v>88</v>
      </c>
      <c r="I255" s="10">
        <v>-15</v>
      </c>
      <c r="J255" s="12" t="s">
        <v>23</v>
      </c>
    </row>
    <row r="256" spans="1:10" x14ac:dyDescent="0.25">
      <c r="A256">
        <f>WEEKDAY(B256,2)</f>
        <v>4</v>
      </c>
      <c r="B256" s="11">
        <v>43377</v>
      </c>
      <c r="C256" s="6">
        <v>0.16863425925925926</v>
      </c>
      <c r="D256" s="7" t="s">
        <v>3</v>
      </c>
      <c r="E256" s="8">
        <v>176</v>
      </c>
      <c r="F256" s="7" t="s">
        <v>24</v>
      </c>
      <c r="G256" s="7" t="s">
        <v>17</v>
      </c>
      <c r="H256" s="9">
        <v>89</v>
      </c>
      <c r="I256" s="10">
        <v>17</v>
      </c>
      <c r="J256" s="12" t="s">
        <v>21</v>
      </c>
    </row>
    <row r="257" spans="1:10" x14ac:dyDescent="0.25">
      <c r="A257">
        <f>WEEKDAY(B257,2)</f>
        <v>4</v>
      </c>
      <c r="B257" s="11">
        <v>43391</v>
      </c>
      <c r="C257" s="6">
        <v>0.77035879629629633</v>
      </c>
      <c r="D257" s="7" t="s">
        <v>3</v>
      </c>
      <c r="E257" s="8">
        <v>176</v>
      </c>
      <c r="F257" s="7" t="s">
        <v>24</v>
      </c>
      <c r="G257" s="7" t="s">
        <v>47</v>
      </c>
      <c r="H257" s="9">
        <v>71</v>
      </c>
      <c r="I257" s="10">
        <v>-11</v>
      </c>
      <c r="J257" s="12" t="s">
        <v>20</v>
      </c>
    </row>
    <row r="258" spans="1:10" x14ac:dyDescent="0.25">
      <c r="A258">
        <f>WEEKDAY(B258,2)</f>
        <v>1</v>
      </c>
      <c r="B258" s="11">
        <v>43381</v>
      </c>
      <c r="C258" s="6">
        <v>1.1168981481481481E-2</v>
      </c>
      <c r="D258" s="7" t="s">
        <v>3</v>
      </c>
      <c r="E258" s="8">
        <v>175</v>
      </c>
      <c r="F258" s="7" t="s">
        <v>24</v>
      </c>
      <c r="G258" s="7" t="s">
        <v>18</v>
      </c>
      <c r="H258" s="9">
        <v>68</v>
      </c>
      <c r="I258" s="10">
        <v>-7</v>
      </c>
      <c r="J258" s="12" t="s">
        <v>21</v>
      </c>
    </row>
    <row r="259" spans="1:10" x14ac:dyDescent="0.25">
      <c r="A259">
        <f>WEEKDAY(B259,2)</f>
        <v>5</v>
      </c>
      <c r="B259" s="11">
        <v>43392</v>
      </c>
      <c r="C259" s="6">
        <v>0.78775462962962972</v>
      </c>
      <c r="D259" s="7" t="s">
        <v>3</v>
      </c>
      <c r="E259" s="8">
        <v>174</v>
      </c>
      <c r="F259" s="7" t="s">
        <v>24</v>
      </c>
      <c r="G259" s="7" t="s">
        <v>13</v>
      </c>
      <c r="H259" s="9">
        <v>93</v>
      </c>
      <c r="I259" s="10">
        <v>1</v>
      </c>
      <c r="J259" s="12" t="s">
        <v>20</v>
      </c>
    </row>
    <row r="260" spans="1:10" x14ac:dyDescent="0.25">
      <c r="A260">
        <f>WEEKDAY(B260,2)</f>
        <v>2</v>
      </c>
      <c r="B260" s="11">
        <v>43389</v>
      </c>
      <c r="C260" s="6">
        <v>0.63103009259259257</v>
      </c>
      <c r="D260" s="7" t="s">
        <v>3</v>
      </c>
      <c r="E260" s="8">
        <v>173</v>
      </c>
      <c r="F260" s="7" t="s">
        <v>24</v>
      </c>
      <c r="G260" s="7" t="s">
        <v>15</v>
      </c>
      <c r="H260" s="9">
        <v>90</v>
      </c>
      <c r="I260" s="10">
        <v>21</v>
      </c>
      <c r="J260" s="12" t="s">
        <v>21</v>
      </c>
    </row>
    <row r="261" spans="1:10" x14ac:dyDescent="0.25">
      <c r="A261">
        <f>WEEKDAY(B261,2)</f>
        <v>6</v>
      </c>
      <c r="B261" s="11">
        <v>43393</v>
      </c>
      <c r="C261" s="6">
        <v>0.93445601851851856</v>
      </c>
      <c r="D261" s="7" t="s">
        <v>3</v>
      </c>
      <c r="E261" s="8">
        <v>173</v>
      </c>
      <c r="F261" s="7" t="s">
        <v>24</v>
      </c>
      <c r="G261" s="7" t="s">
        <v>15</v>
      </c>
      <c r="H261" s="9">
        <v>80</v>
      </c>
      <c r="I261" s="10">
        <v>-10</v>
      </c>
      <c r="J261" s="12" t="s">
        <v>23</v>
      </c>
    </row>
    <row r="262" spans="1:10" x14ac:dyDescent="0.25">
      <c r="A262">
        <f>WEEKDAY(B262,2)</f>
        <v>7</v>
      </c>
      <c r="B262" s="11">
        <v>43394</v>
      </c>
      <c r="C262" s="6">
        <v>0.65357638888888892</v>
      </c>
      <c r="D262" s="7" t="s">
        <v>3</v>
      </c>
      <c r="E262" s="8">
        <v>173</v>
      </c>
      <c r="F262" s="7" t="s">
        <v>24</v>
      </c>
      <c r="G262" s="7" t="s">
        <v>16</v>
      </c>
      <c r="H262" s="9">
        <v>93</v>
      </c>
      <c r="I262" s="10">
        <v>-19</v>
      </c>
      <c r="J262" s="12" t="s">
        <v>23</v>
      </c>
    </row>
    <row r="263" spans="1:10" x14ac:dyDescent="0.25">
      <c r="A263">
        <f>WEEKDAY(B263,2)</f>
        <v>6</v>
      </c>
      <c r="B263" s="11">
        <v>43400</v>
      </c>
      <c r="C263" s="6">
        <v>0.37274305555555554</v>
      </c>
      <c r="D263" s="7" t="s">
        <v>3</v>
      </c>
      <c r="E263" s="8">
        <v>172</v>
      </c>
      <c r="F263" s="7" t="s">
        <v>24</v>
      </c>
      <c r="G263" s="7" t="s">
        <v>16</v>
      </c>
      <c r="H263" s="9">
        <v>75</v>
      </c>
      <c r="I263" s="10">
        <v>18</v>
      </c>
      <c r="J263" s="12" t="s">
        <v>23</v>
      </c>
    </row>
    <row r="264" spans="1:10" x14ac:dyDescent="0.25">
      <c r="A264">
        <f>WEEKDAY(B264,2)</f>
        <v>4</v>
      </c>
      <c r="B264" s="11">
        <v>43398</v>
      </c>
      <c r="C264" s="6">
        <v>2.5578703703703704E-2</v>
      </c>
      <c r="D264" s="7" t="s">
        <v>3</v>
      </c>
      <c r="E264" s="8">
        <v>171</v>
      </c>
      <c r="F264" s="7" t="s">
        <v>24</v>
      </c>
      <c r="G264" s="7" t="s">
        <v>13</v>
      </c>
      <c r="H264" s="9">
        <v>62</v>
      </c>
      <c r="I264" s="10">
        <v>30</v>
      </c>
      <c r="J264" s="12" t="s">
        <v>21</v>
      </c>
    </row>
    <row r="265" spans="1:10" x14ac:dyDescent="0.25">
      <c r="A265">
        <f>WEEKDAY(B265,2)</f>
        <v>7</v>
      </c>
      <c r="B265" s="11">
        <v>43387</v>
      </c>
      <c r="C265" s="6">
        <v>0.52725694444444449</v>
      </c>
      <c r="D265" s="7" t="s">
        <v>3</v>
      </c>
      <c r="E265" s="8">
        <v>171</v>
      </c>
      <c r="F265" s="7" t="s">
        <v>24</v>
      </c>
      <c r="G265" s="7" t="s">
        <v>47</v>
      </c>
      <c r="H265" s="9">
        <v>91</v>
      </c>
      <c r="I265" s="10">
        <v>21</v>
      </c>
      <c r="J265" s="12" t="s">
        <v>21</v>
      </c>
    </row>
    <row r="266" spans="1:10" x14ac:dyDescent="0.25">
      <c r="A266">
        <f>WEEKDAY(B266,2)</f>
        <v>4</v>
      </c>
      <c r="B266" s="11">
        <v>43384</v>
      </c>
      <c r="C266" s="6">
        <v>0.85763888888888884</v>
      </c>
      <c r="D266" s="7" t="s">
        <v>3</v>
      </c>
      <c r="E266" s="8">
        <v>171</v>
      </c>
      <c r="F266" s="7" t="s">
        <v>24</v>
      </c>
      <c r="G266" s="7" t="s">
        <v>13</v>
      </c>
      <c r="H266" s="9">
        <v>70</v>
      </c>
      <c r="I266" s="10">
        <v>11</v>
      </c>
      <c r="J266" s="12" t="s">
        <v>23</v>
      </c>
    </row>
    <row r="267" spans="1:10" x14ac:dyDescent="0.25">
      <c r="A267">
        <f>WEEKDAY(B267,2)</f>
        <v>2</v>
      </c>
      <c r="B267" s="11">
        <v>43382</v>
      </c>
      <c r="C267" s="6">
        <v>5.2615740740740741E-2</v>
      </c>
      <c r="D267" s="7" t="s">
        <v>3</v>
      </c>
      <c r="E267" s="8">
        <v>170</v>
      </c>
      <c r="F267" s="7" t="s">
        <v>24</v>
      </c>
      <c r="G267" s="7" t="s">
        <v>13</v>
      </c>
      <c r="H267" s="9">
        <v>70</v>
      </c>
      <c r="I267" s="10">
        <v>24</v>
      </c>
      <c r="J267" s="12" t="s">
        <v>22</v>
      </c>
    </row>
    <row r="268" spans="1:10" x14ac:dyDescent="0.25">
      <c r="A268">
        <f>WEEKDAY(B268,2)</f>
        <v>4</v>
      </c>
      <c r="B268" s="11">
        <v>43384</v>
      </c>
      <c r="C268" s="6">
        <v>0.63914351851851847</v>
      </c>
      <c r="D268" s="7" t="s">
        <v>3</v>
      </c>
      <c r="E268" s="8">
        <v>170</v>
      </c>
      <c r="F268" s="7" t="s">
        <v>24</v>
      </c>
      <c r="G268" s="7" t="s">
        <v>13</v>
      </c>
      <c r="H268" s="9">
        <v>65</v>
      </c>
      <c r="I268" s="10">
        <v>-2</v>
      </c>
      <c r="J268" s="12" t="s">
        <v>23</v>
      </c>
    </row>
    <row r="269" spans="1:10" x14ac:dyDescent="0.25">
      <c r="A269">
        <f>WEEKDAY(B269,2)</f>
        <v>7</v>
      </c>
      <c r="B269" s="11">
        <v>43394</v>
      </c>
      <c r="C269" s="6">
        <v>2.2673611111111113E-2</v>
      </c>
      <c r="D269" s="7" t="s">
        <v>3</v>
      </c>
      <c r="E269" s="8">
        <v>170</v>
      </c>
      <c r="F269" s="7" t="s">
        <v>24</v>
      </c>
      <c r="G269" s="7" t="s">
        <v>16</v>
      </c>
      <c r="H269" s="9">
        <v>74</v>
      </c>
      <c r="I269" s="10">
        <v>-5</v>
      </c>
      <c r="J269" s="12" t="s">
        <v>22</v>
      </c>
    </row>
    <row r="270" spans="1:10" x14ac:dyDescent="0.25">
      <c r="A270">
        <f>WEEKDAY(B270,2)</f>
        <v>2</v>
      </c>
      <c r="B270" s="11">
        <v>43375</v>
      </c>
      <c r="C270" s="6">
        <v>0.32527777777777778</v>
      </c>
      <c r="D270" s="7" t="s">
        <v>3</v>
      </c>
      <c r="E270" s="8">
        <v>169</v>
      </c>
      <c r="F270" s="7" t="s">
        <v>24</v>
      </c>
      <c r="G270" s="7" t="s">
        <v>16</v>
      </c>
      <c r="H270" s="9">
        <v>79</v>
      </c>
      <c r="I270" s="10">
        <v>14</v>
      </c>
      <c r="J270" s="12" t="s">
        <v>21</v>
      </c>
    </row>
    <row r="271" spans="1:10" x14ac:dyDescent="0.25">
      <c r="A271">
        <f>WEEKDAY(B271,2)</f>
        <v>3</v>
      </c>
      <c r="B271" s="11">
        <v>43397</v>
      </c>
      <c r="C271" s="6">
        <v>0.46341435185185187</v>
      </c>
      <c r="D271" s="7" t="s">
        <v>3</v>
      </c>
      <c r="E271" s="8">
        <v>167</v>
      </c>
      <c r="F271" s="7" t="s">
        <v>24</v>
      </c>
      <c r="G271" s="7" t="s">
        <v>13</v>
      </c>
      <c r="H271" s="9">
        <v>85</v>
      </c>
      <c r="I271" s="10">
        <v>-17</v>
      </c>
      <c r="J271" s="12" t="s">
        <v>21</v>
      </c>
    </row>
    <row r="272" spans="1:10" x14ac:dyDescent="0.25">
      <c r="A272">
        <f>WEEKDAY(B272,2)</f>
        <v>1</v>
      </c>
      <c r="B272" s="11">
        <v>43388</v>
      </c>
      <c r="C272" s="6">
        <v>0.66182870370370372</v>
      </c>
      <c r="D272" s="7" t="s">
        <v>3</v>
      </c>
      <c r="E272" s="8">
        <v>167</v>
      </c>
      <c r="F272" s="7" t="s">
        <v>24</v>
      </c>
      <c r="G272" s="7" t="s">
        <v>16</v>
      </c>
      <c r="H272" s="9">
        <v>74</v>
      </c>
      <c r="I272" s="10">
        <v>-20</v>
      </c>
      <c r="J272" s="12" t="s">
        <v>22</v>
      </c>
    </row>
    <row r="273" spans="1:10" x14ac:dyDescent="0.25">
      <c r="A273">
        <f>WEEKDAY(B273,2)</f>
        <v>2</v>
      </c>
      <c r="B273" s="11">
        <v>43389</v>
      </c>
      <c r="C273" s="6">
        <v>0.24430555555555555</v>
      </c>
      <c r="D273" s="7" t="s">
        <v>3</v>
      </c>
      <c r="E273" s="8">
        <v>167</v>
      </c>
      <c r="F273" s="7" t="s">
        <v>24</v>
      </c>
      <c r="G273" s="7" t="s">
        <v>15</v>
      </c>
      <c r="H273" s="9">
        <v>65</v>
      </c>
      <c r="I273" s="10">
        <v>-20</v>
      </c>
      <c r="J273" s="12" t="s">
        <v>22</v>
      </c>
    </row>
    <row r="274" spans="1:10" x14ac:dyDescent="0.25">
      <c r="A274">
        <f>WEEKDAY(B274,2)</f>
        <v>7</v>
      </c>
      <c r="B274" s="11">
        <v>43387</v>
      </c>
      <c r="C274" s="6">
        <v>0.42540509259259257</v>
      </c>
      <c r="D274" s="7" t="s">
        <v>3</v>
      </c>
      <c r="E274" s="8">
        <v>166</v>
      </c>
      <c r="F274" s="7" t="s">
        <v>24</v>
      </c>
      <c r="G274" s="7" t="s">
        <v>16</v>
      </c>
      <c r="H274" s="9">
        <v>72</v>
      </c>
      <c r="I274" s="10">
        <v>1</v>
      </c>
      <c r="J274" s="12" t="s">
        <v>21</v>
      </c>
    </row>
    <row r="275" spans="1:10" x14ac:dyDescent="0.25">
      <c r="A275">
        <f>WEEKDAY(B275,2)</f>
        <v>5</v>
      </c>
      <c r="B275" s="11">
        <v>43378</v>
      </c>
      <c r="C275" s="6">
        <v>9.3101851851851838E-2</v>
      </c>
      <c r="D275" s="7" t="s">
        <v>3</v>
      </c>
      <c r="E275" s="8">
        <v>165</v>
      </c>
      <c r="F275" s="7" t="s">
        <v>24</v>
      </c>
      <c r="G275" s="7" t="s">
        <v>18</v>
      </c>
      <c r="H275" s="9">
        <v>93</v>
      </c>
      <c r="I275" s="10">
        <v>11</v>
      </c>
      <c r="J275" s="12" t="s">
        <v>22</v>
      </c>
    </row>
    <row r="276" spans="1:10" x14ac:dyDescent="0.25">
      <c r="A276">
        <f>WEEKDAY(B276,2)</f>
        <v>6</v>
      </c>
      <c r="B276" s="11">
        <v>43393</v>
      </c>
      <c r="C276" s="6">
        <v>7.5347222222222213E-3</v>
      </c>
      <c r="D276" s="7" t="s">
        <v>3</v>
      </c>
      <c r="E276" s="8">
        <v>165</v>
      </c>
      <c r="F276" s="7" t="s">
        <v>24</v>
      </c>
      <c r="G276" s="7" t="s">
        <v>16</v>
      </c>
      <c r="H276" s="9">
        <v>84</v>
      </c>
      <c r="I276" s="10">
        <v>9</v>
      </c>
      <c r="J276" s="12" t="s">
        <v>21</v>
      </c>
    </row>
    <row r="277" spans="1:10" x14ac:dyDescent="0.25">
      <c r="A277">
        <f>WEEKDAY(B277,2)</f>
        <v>1</v>
      </c>
      <c r="B277" s="11">
        <v>43395</v>
      </c>
      <c r="C277" s="6">
        <v>0.26493055555555556</v>
      </c>
      <c r="D277" s="7" t="s">
        <v>3</v>
      </c>
      <c r="E277" s="8">
        <v>163</v>
      </c>
      <c r="F277" s="7" t="s">
        <v>24</v>
      </c>
      <c r="G277" s="7" t="s">
        <v>14</v>
      </c>
      <c r="H277" s="9">
        <v>87</v>
      </c>
      <c r="I277" s="10">
        <v>7</v>
      </c>
      <c r="J277" s="12" t="s">
        <v>23</v>
      </c>
    </row>
    <row r="278" spans="1:10" x14ac:dyDescent="0.25">
      <c r="A278">
        <f>WEEKDAY(B278,2)</f>
        <v>5</v>
      </c>
      <c r="B278" s="11">
        <v>43378</v>
      </c>
      <c r="C278" s="6">
        <v>0.46922453703703698</v>
      </c>
      <c r="D278" s="7" t="s">
        <v>3</v>
      </c>
      <c r="E278" s="8">
        <v>162</v>
      </c>
      <c r="F278" s="7" t="s">
        <v>24</v>
      </c>
      <c r="G278" s="7" t="s">
        <v>13</v>
      </c>
      <c r="H278" s="9">
        <v>76</v>
      </c>
      <c r="I278" s="10">
        <v>21</v>
      </c>
      <c r="J278" s="12" t="s">
        <v>22</v>
      </c>
    </row>
    <row r="279" spans="1:10" x14ac:dyDescent="0.25">
      <c r="A279">
        <f>WEEKDAY(B279,2)</f>
        <v>1</v>
      </c>
      <c r="B279" s="11">
        <v>43395</v>
      </c>
      <c r="C279" s="6">
        <v>0.89881944444444439</v>
      </c>
      <c r="D279" s="7" t="s">
        <v>3</v>
      </c>
      <c r="E279" s="8">
        <v>161</v>
      </c>
      <c r="F279" s="7" t="s">
        <v>24</v>
      </c>
      <c r="G279" s="7" t="s">
        <v>47</v>
      </c>
      <c r="H279" s="9">
        <v>80</v>
      </c>
      <c r="I279" s="10">
        <v>31</v>
      </c>
      <c r="J279" s="12" t="s">
        <v>22</v>
      </c>
    </row>
    <row r="280" spans="1:10" x14ac:dyDescent="0.25">
      <c r="A280">
        <f>WEEKDAY(B280,2)</f>
        <v>2</v>
      </c>
      <c r="B280" s="11">
        <v>43375</v>
      </c>
      <c r="C280" s="6">
        <v>0.39324074074074072</v>
      </c>
      <c r="D280" s="7" t="s">
        <v>3</v>
      </c>
      <c r="E280" s="8">
        <v>161</v>
      </c>
      <c r="F280" s="7" t="s">
        <v>24</v>
      </c>
      <c r="G280" s="7" t="s">
        <v>18</v>
      </c>
      <c r="H280" s="9">
        <v>85</v>
      </c>
      <c r="I280" s="10">
        <v>22</v>
      </c>
      <c r="J280" s="12" t="s">
        <v>22</v>
      </c>
    </row>
    <row r="281" spans="1:10" x14ac:dyDescent="0.25">
      <c r="A281">
        <f>WEEKDAY(B281,2)</f>
        <v>1</v>
      </c>
      <c r="B281" s="11">
        <v>43374</v>
      </c>
      <c r="C281" s="6">
        <v>0.66942129629629632</v>
      </c>
      <c r="D281" s="7" t="s">
        <v>3</v>
      </c>
      <c r="E281" s="8">
        <v>161</v>
      </c>
      <c r="F281" s="7" t="s">
        <v>24</v>
      </c>
      <c r="G281" s="7" t="s">
        <v>13</v>
      </c>
      <c r="H281" s="9">
        <v>63</v>
      </c>
      <c r="I281" s="10">
        <v>15</v>
      </c>
      <c r="J281" s="12" t="s">
        <v>20</v>
      </c>
    </row>
    <row r="282" spans="1:10" x14ac:dyDescent="0.25">
      <c r="A282">
        <f>WEEKDAY(B282,2)</f>
        <v>2</v>
      </c>
      <c r="B282" s="11">
        <v>43375</v>
      </c>
      <c r="C282" s="6">
        <v>0.10914351851851851</v>
      </c>
      <c r="D282" s="7" t="s">
        <v>3</v>
      </c>
      <c r="E282" s="8">
        <v>161</v>
      </c>
      <c r="F282" s="7" t="s">
        <v>24</v>
      </c>
      <c r="G282" s="7" t="s">
        <v>15</v>
      </c>
      <c r="H282" s="9">
        <v>78</v>
      </c>
      <c r="I282" s="10">
        <v>-19</v>
      </c>
      <c r="J282" s="12" t="s">
        <v>22</v>
      </c>
    </row>
    <row r="283" spans="1:10" x14ac:dyDescent="0.25">
      <c r="A283">
        <f>WEEKDAY(B283,2)</f>
        <v>7</v>
      </c>
      <c r="B283" s="11">
        <v>43394</v>
      </c>
      <c r="C283" s="6">
        <v>0.3429166666666667</v>
      </c>
      <c r="D283" s="7" t="s">
        <v>3</v>
      </c>
      <c r="E283" s="8">
        <v>159</v>
      </c>
      <c r="F283" s="7" t="s">
        <v>24</v>
      </c>
      <c r="G283" s="7" t="s">
        <v>14</v>
      </c>
      <c r="H283" s="9">
        <v>68</v>
      </c>
      <c r="I283" s="10">
        <v>-11</v>
      </c>
      <c r="J283" s="12" t="s">
        <v>21</v>
      </c>
    </row>
    <row r="284" spans="1:10" x14ac:dyDescent="0.25">
      <c r="A284">
        <f>WEEKDAY(B284,2)</f>
        <v>5</v>
      </c>
      <c r="B284" s="11">
        <v>43378</v>
      </c>
      <c r="C284" s="6">
        <v>0.39119212962962963</v>
      </c>
      <c r="D284" s="7" t="s">
        <v>3</v>
      </c>
      <c r="E284" s="8">
        <v>157</v>
      </c>
      <c r="F284" s="7" t="s">
        <v>24</v>
      </c>
      <c r="G284" s="7" t="s">
        <v>15</v>
      </c>
      <c r="H284" s="9">
        <v>92</v>
      </c>
      <c r="I284" s="10">
        <v>34</v>
      </c>
      <c r="J284" s="12" t="s">
        <v>23</v>
      </c>
    </row>
    <row r="285" spans="1:10" x14ac:dyDescent="0.25">
      <c r="A285">
        <f>WEEKDAY(B285,2)</f>
        <v>4</v>
      </c>
      <c r="B285" s="11">
        <v>43398</v>
      </c>
      <c r="C285" s="6">
        <v>0.16062499999999999</v>
      </c>
      <c r="D285" s="7" t="s">
        <v>3</v>
      </c>
      <c r="E285" s="8">
        <v>157</v>
      </c>
      <c r="F285" s="7" t="s">
        <v>24</v>
      </c>
      <c r="G285" s="7" t="s">
        <v>15</v>
      </c>
      <c r="H285" s="9">
        <v>93</v>
      </c>
      <c r="I285" s="10">
        <v>31</v>
      </c>
      <c r="J285" s="12" t="s">
        <v>22</v>
      </c>
    </row>
    <row r="286" spans="1:10" x14ac:dyDescent="0.25">
      <c r="A286">
        <f>WEEKDAY(B286,2)</f>
        <v>4</v>
      </c>
      <c r="B286" s="11">
        <v>43391</v>
      </c>
      <c r="C286" s="6">
        <v>0.60618055555555561</v>
      </c>
      <c r="D286" s="7" t="s">
        <v>3</v>
      </c>
      <c r="E286" s="8">
        <v>157</v>
      </c>
      <c r="F286" s="7" t="s">
        <v>24</v>
      </c>
      <c r="G286" s="7" t="s">
        <v>13</v>
      </c>
      <c r="H286" s="9">
        <v>84</v>
      </c>
      <c r="I286" s="10">
        <v>25</v>
      </c>
      <c r="J286" s="12" t="s">
        <v>23</v>
      </c>
    </row>
    <row r="287" spans="1:10" x14ac:dyDescent="0.25">
      <c r="A287">
        <f>WEEKDAY(B287,2)</f>
        <v>6</v>
      </c>
      <c r="B287" s="11">
        <v>43379</v>
      </c>
      <c r="C287" s="6">
        <v>0.46371527777777777</v>
      </c>
      <c r="D287" s="7" t="s">
        <v>3</v>
      </c>
      <c r="E287" s="8">
        <v>157</v>
      </c>
      <c r="F287" s="7" t="s">
        <v>24</v>
      </c>
      <c r="G287" s="7" t="s">
        <v>47</v>
      </c>
      <c r="H287" s="9">
        <v>87</v>
      </c>
      <c r="I287" s="10">
        <v>9</v>
      </c>
      <c r="J287" s="12" t="s">
        <v>21</v>
      </c>
    </row>
    <row r="288" spans="1:10" x14ac:dyDescent="0.25">
      <c r="A288">
        <f>WEEKDAY(B288,2)</f>
        <v>2</v>
      </c>
      <c r="B288" s="11">
        <v>43382</v>
      </c>
      <c r="C288" s="6">
        <v>0.24474537037037036</v>
      </c>
      <c r="D288" s="7" t="s">
        <v>3</v>
      </c>
      <c r="E288" s="8">
        <v>156</v>
      </c>
      <c r="F288" s="7" t="s">
        <v>24</v>
      </c>
      <c r="G288" s="7" t="s">
        <v>15</v>
      </c>
      <c r="H288" s="9">
        <v>62</v>
      </c>
      <c r="I288" s="10">
        <v>38</v>
      </c>
      <c r="J288" s="12" t="s">
        <v>21</v>
      </c>
    </row>
    <row r="289" spans="1:10" x14ac:dyDescent="0.25">
      <c r="A289">
        <f>WEEKDAY(B289,2)</f>
        <v>1</v>
      </c>
      <c r="B289" s="11">
        <v>43388</v>
      </c>
      <c r="C289" s="6">
        <v>0.58310185185185182</v>
      </c>
      <c r="D289" s="7" t="s">
        <v>3</v>
      </c>
      <c r="E289" s="8">
        <v>156</v>
      </c>
      <c r="F289" s="7" t="s">
        <v>24</v>
      </c>
      <c r="G289" s="7" t="s">
        <v>14</v>
      </c>
      <c r="H289" s="9">
        <v>93</v>
      </c>
      <c r="I289" s="10">
        <v>36</v>
      </c>
      <c r="J289" s="12" t="s">
        <v>21</v>
      </c>
    </row>
    <row r="290" spans="1:10" x14ac:dyDescent="0.25">
      <c r="A290">
        <f>WEEKDAY(B290,2)</f>
        <v>1</v>
      </c>
      <c r="B290" s="11">
        <v>43374</v>
      </c>
      <c r="C290" s="6">
        <v>0.3668865740740741</v>
      </c>
      <c r="D290" s="7" t="s">
        <v>3</v>
      </c>
      <c r="E290" s="8">
        <v>156</v>
      </c>
      <c r="F290" s="7" t="s">
        <v>24</v>
      </c>
      <c r="G290" s="7" t="s">
        <v>18</v>
      </c>
      <c r="H290" s="9">
        <v>71</v>
      </c>
      <c r="I290" s="10">
        <v>1</v>
      </c>
      <c r="J290" s="12" t="s">
        <v>22</v>
      </c>
    </row>
    <row r="291" spans="1:10" x14ac:dyDescent="0.25">
      <c r="A291">
        <f>WEEKDAY(B291,2)</f>
        <v>6</v>
      </c>
      <c r="B291" s="11">
        <v>43400</v>
      </c>
      <c r="C291" s="6">
        <v>4.3495370370370372E-2</v>
      </c>
      <c r="D291" s="7" t="s">
        <v>3</v>
      </c>
      <c r="E291" s="8">
        <v>156</v>
      </c>
      <c r="F291" s="7" t="s">
        <v>24</v>
      </c>
      <c r="G291" s="7" t="s">
        <v>17</v>
      </c>
      <c r="H291" s="9">
        <v>72</v>
      </c>
      <c r="I291" s="10">
        <v>-8</v>
      </c>
      <c r="J291" s="12" t="s">
        <v>20</v>
      </c>
    </row>
    <row r="292" spans="1:10" x14ac:dyDescent="0.25">
      <c r="A292">
        <f>WEEKDAY(B292,2)</f>
        <v>1</v>
      </c>
      <c r="B292" s="11">
        <v>43374</v>
      </c>
      <c r="C292" s="6">
        <v>0.94931712962962955</v>
      </c>
      <c r="D292" s="7" t="s">
        <v>3</v>
      </c>
      <c r="E292" s="8">
        <v>155</v>
      </c>
      <c r="F292" s="7" t="s">
        <v>24</v>
      </c>
      <c r="G292" s="7" t="s">
        <v>13</v>
      </c>
      <c r="H292" s="9">
        <v>69</v>
      </c>
      <c r="I292" s="10">
        <v>30</v>
      </c>
      <c r="J292" s="12" t="s">
        <v>23</v>
      </c>
    </row>
    <row r="293" spans="1:10" x14ac:dyDescent="0.25">
      <c r="A293">
        <f>WEEKDAY(B293,2)</f>
        <v>2</v>
      </c>
      <c r="B293" s="11">
        <v>43389</v>
      </c>
      <c r="C293" s="6">
        <v>0.40650462962962958</v>
      </c>
      <c r="D293" s="7" t="s">
        <v>3</v>
      </c>
      <c r="E293" s="8">
        <v>154</v>
      </c>
      <c r="F293" s="7" t="s">
        <v>24</v>
      </c>
      <c r="G293" s="7" t="s">
        <v>16</v>
      </c>
      <c r="H293" s="9">
        <v>61</v>
      </c>
      <c r="I293" s="10">
        <v>27</v>
      </c>
      <c r="J293" s="12" t="s">
        <v>20</v>
      </c>
    </row>
    <row r="294" spans="1:10" x14ac:dyDescent="0.25">
      <c r="A294">
        <f>WEEKDAY(B294,2)</f>
        <v>4</v>
      </c>
      <c r="B294" s="11">
        <v>43391</v>
      </c>
      <c r="C294" s="6">
        <v>0.39070601851851849</v>
      </c>
      <c r="D294" s="7" t="s">
        <v>3</v>
      </c>
      <c r="E294" s="8">
        <v>151</v>
      </c>
      <c r="F294" s="7" t="s">
        <v>24</v>
      </c>
      <c r="G294" s="7" t="s">
        <v>18</v>
      </c>
      <c r="H294" s="9">
        <v>89</v>
      </c>
      <c r="I294" s="10">
        <v>8</v>
      </c>
      <c r="J294" s="12" t="s">
        <v>23</v>
      </c>
    </row>
    <row r="295" spans="1:10" x14ac:dyDescent="0.25">
      <c r="A295">
        <f>WEEKDAY(B295,2)</f>
        <v>4</v>
      </c>
      <c r="B295" s="11">
        <v>43391</v>
      </c>
      <c r="C295" s="6">
        <v>0.39967592592592593</v>
      </c>
      <c r="D295" s="7" t="s">
        <v>3</v>
      </c>
      <c r="E295" s="8">
        <v>151</v>
      </c>
      <c r="F295" s="7" t="s">
        <v>24</v>
      </c>
      <c r="G295" s="7" t="s">
        <v>47</v>
      </c>
      <c r="H295" s="9">
        <v>88</v>
      </c>
      <c r="I295" s="10">
        <v>0</v>
      </c>
      <c r="J295" s="12" t="s">
        <v>23</v>
      </c>
    </row>
    <row r="296" spans="1:10" x14ac:dyDescent="0.25">
      <c r="A296">
        <f>WEEKDAY(B296,2)</f>
        <v>7</v>
      </c>
      <c r="B296" s="11">
        <v>43394</v>
      </c>
      <c r="C296" s="6">
        <v>0.71180555555555547</v>
      </c>
      <c r="D296" s="7" t="s">
        <v>3</v>
      </c>
      <c r="E296" s="8">
        <v>151</v>
      </c>
      <c r="F296" s="7" t="s">
        <v>24</v>
      </c>
      <c r="G296" s="7" t="s">
        <v>14</v>
      </c>
      <c r="H296" s="9">
        <v>69</v>
      </c>
      <c r="I296" s="10">
        <v>-20</v>
      </c>
      <c r="J296" s="12" t="s">
        <v>20</v>
      </c>
    </row>
    <row r="297" spans="1:10" x14ac:dyDescent="0.25">
      <c r="A297">
        <f>WEEKDAY(B297,2)</f>
        <v>3</v>
      </c>
      <c r="B297" s="11">
        <v>43390</v>
      </c>
      <c r="C297" s="6">
        <v>0.4175462962962963</v>
      </c>
      <c r="D297" s="7" t="s">
        <v>3</v>
      </c>
      <c r="E297" s="8">
        <v>150</v>
      </c>
      <c r="F297" s="7" t="s">
        <v>24</v>
      </c>
      <c r="G297" s="7" t="s">
        <v>47</v>
      </c>
      <c r="H297" s="9">
        <v>92</v>
      </c>
      <c r="I297" s="10">
        <v>-14</v>
      </c>
      <c r="J297" s="12" t="s">
        <v>21</v>
      </c>
    </row>
    <row r="298" spans="1:10" x14ac:dyDescent="0.25">
      <c r="A298">
        <f>WEEKDAY(B298,2)</f>
        <v>7</v>
      </c>
      <c r="B298" s="11">
        <v>43380</v>
      </c>
      <c r="C298" s="6">
        <v>0.86594907407407407</v>
      </c>
      <c r="D298" s="7" t="s">
        <v>3</v>
      </c>
      <c r="E298" s="8">
        <v>150</v>
      </c>
      <c r="F298" s="7" t="s">
        <v>24</v>
      </c>
      <c r="G298" s="7" t="s">
        <v>13</v>
      </c>
      <c r="H298" s="9">
        <v>82</v>
      </c>
      <c r="I298" s="10">
        <v>-17</v>
      </c>
      <c r="J298" s="12" t="s">
        <v>23</v>
      </c>
    </row>
    <row r="299" spans="1:10" x14ac:dyDescent="0.25">
      <c r="A299">
        <f>WEEKDAY(B299,2)</f>
        <v>3</v>
      </c>
      <c r="B299" s="11">
        <v>43397</v>
      </c>
      <c r="C299" s="6">
        <v>0.84259259259259256</v>
      </c>
      <c r="D299" s="7" t="s">
        <v>3</v>
      </c>
      <c r="E299" s="8">
        <v>149</v>
      </c>
      <c r="F299" s="7" t="s">
        <v>24</v>
      </c>
      <c r="G299" s="7" t="s">
        <v>16</v>
      </c>
      <c r="H299" s="9">
        <v>65</v>
      </c>
      <c r="I299" s="10">
        <v>13</v>
      </c>
      <c r="J299" s="12" t="s">
        <v>22</v>
      </c>
    </row>
    <row r="300" spans="1:10" x14ac:dyDescent="0.25">
      <c r="A300">
        <f>WEEKDAY(B300,2)</f>
        <v>5</v>
      </c>
      <c r="B300" s="11">
        <v>43392</v>
      </c>
      <c r="C300" s="6">
        <v>0.13072916666666667</v>
      </c>
      <c r="D300" s="7" t="s">
        <v>3</v>
      </c>
      <c r="E300" s="8">
        <v>149</v>
      </c>
      <c r="F300" s="7" t="s">
        <v>24</v>
      </c>
      <c r="G300" s="7" t="s">
        <v>13</v>
      </c>
      <c r="H300" s="9">
        <v>62</v>
      </c>
      <c r="I300" s="10">
        <v>-11</v>
      </c>
      <c r="J300" s="12" t="s">
        <v>22</v>
      </c>
    </row>
    <row r="301" spans="1:10" x14ac:dyDescent="0.25">
      <c r="A301">
        <f>WEEKDAY(B301,2)</f>
        <v>7</v>
      </c>
      <c r="B301" s="11">
        <v>43380</v>
      </c>
      <c r="C301" s="6">
        <v>0.34988425925925926</v>
      </c>
      <c r="D301" s="7" t="s">
        <v>3</v>
      </c>
      <c r="E301" s="8">
        <v>148</v>
      </c>
      <c r="F301" s="7" t="s">
        <v>24</v>
      </c>
      <c r="G301" s="7" t="s">
        <v>14</v>
      </c>
      <c r="H301" s="9">
        <v>65</v>
      </c>
      <c r="I301" s="10">
        <v>31</v>
      </c>
      <c r="J301" s="12" t="s">
        <v>20</v>
      </c>
    </row>
    <row r="302" spans="1:10" x14ac:dyDescent="0.25">
      <c r="A302">
        <f>WEEKDAY(B302,2)</f>
        <v>6</v>
      </c>
      <c r="B302" s="11">
        <v>43400</v>
      </c>
      <c r="C302" s="6">
        <v>8.671296296296295E-2</v>
      </c>
      <c r="D302" s="7" t="s">
        <v>3</v>
      </c>
      <c r="E302" s="8">
        <v>148</v>
      </c>
      <c r="F302" s="7" t="s">
        <v>24</v>
      </c>
      <c r="G302" s="7" t="s">
        <v>15</v>
      </c>
      <c r="H302" s="9">
        <v>68</v>
      </c>
      <c r="I302" s="10">
        <v>-1</v>
      </c>
      <c r="J302" s="12" t="s">
        <v>21</v>
      </c>
    </row>
    <row r="303" spans="1:10" x14ac:dyDescent="0.25">
      <c r="A303">
        <f>WEEKDAY(B303,2)</f>
        <v>1</v>
      </c>
      <c r="B303" s="11">
        <v>43381</v>
      </c>
      <c r="C303" s="6">
        <v>0.38688657407407406</v>
      </c>
      <c r="D303" s="7" t="s">
        <v>3</v>
      </c>
      <c r="E303" s="8">
        <v>147</v>
      </c>
      <c r="F303" s="7" t="s">
        <v>24</v>
      </c>
      <c r="G303" s="7" t="s">
        <v>13</v>
      </c>
      <c r="H303" s="9">
        <v>86</v>
      </c>
      <c r="I303" s="10">
        <v>-6</v>
      </c>
      <c r="J303" s="12" t="s">
        <v>23</v>
      </c>
    </row>
    <row r="304" spans="1:10" x14ac:dyDescent="0.25">
      <c r="A304">
        <f>WEEKDAY(B304,2)</f>
        <v>3</v>
      </c>
      <c r="B304" s="11">
        <v>43383</v>
      </c>
      <c r="C304" s="6">
        <v>0.58760416666666659</v>
      </c>
      <c r="D304" s="7" t="s">
        <v>3</v>
      </c>
      <c r="E304" s="8">
        <v>146</v>
      </c>
      <c r="F304" s="7" t="s">
        <v>24</v>
      </c>
      <c r="G304" s="7" t="s">
        <v>16</v>
      </c>
      <c r="H304" s="9">
        <v>89</v>
      </c>
      <c r="I304" s="10">
        <v>24</v>
      </c>
      <c r="J304" s="12" t="s">
        <v>20</v>
      </c>
    </row>
    <row r="305" spans="1:10" x14ac:dyDescent="0.25">
      <c r="A305">
        <f>WEEKDAY(B305,2)</f>
        <v>3</v>
      </c>
      <c r="B305" s="11">
        <v>43390</v>
      </c>
      <c r="C305" s="6">
        <v>0.44149305555555557</v>
      </c>
      <c r="D305" s="7" t="s">
        <v>3</v>
      </c>
      <c r="E305" s="8">
        <v>146</v>
      </c>
      <c r="F305" s="7" t="s">
        <v>24</v>
      </c>
      <c r="G305" s="7" t="s">
        <v>15</v>
      </c>
      <c r="H305" s="9">
        <v>73</v>
      </c>
      <c r="I305" s="10">
        <v>16</v>
      </c>
      <c r="J305" s="12" t="s">
        <v>23</v>
      </c>
    </row>
    <row r="306" spans="1:10" x14ac:dyDescent="0.25">
      <c r="A306">
        <f>WEEKDAY(B306,2)</f>
        <v>6</v>
      </c>
      <c r="B306" s="11">
        <v>43393</v>
      </c>
      <c r="C306" s="6">
        <v>0.15894675925925925</v>
      </c>
      <c r="D306" s="7" t="s">
        <v>3</v>
      </c>
      <c r="E306" s="8">
        <v>145</v>
      </c>
      <c r="F306" s="7" t="s">
        <v>24</v>
      </c>
      <c r="G306" s="7" t="s">
        <v>16</v>
      </c>
      <c r="H306" s="9">
        <v>66</v>
      </c>
      <c r="I306" s="10">
        <v>-1</v>
      </c>
      <c r="J306" s="12" t="s">
        <v>20</v>
      </c>
    </row>
    <row r="307" spans="1:10" x14ac:dyDescent="0.25">
      <c r="A307">
        <f>WEEKDAY(B307,2)</f>
        <v>5</v>
      </c>
      <c r="B307" s="11">
        <v>43392</v>
      </c>
      <c r="C307" s="6">
        <v>0.67943287037037037</v>
      </c>
      <c r="D307" s="7" t="s">
        <v>3</v>
      </c>
      <c r="E307" s="8">
        <v>145</v>
      </c>
      <c r="F307" s="7" t="s">
        <v>24</v>
      </c>
      <c r="G307" s="7" t="s">
        <v>17</v>
      </c>
      <c r="H307" s="9">
        <v>93</v>
      </c>
      <c r="I307" s="10">
        <v>-8</v>
      </c>
      <c r="J307" s="12" t="s">
        <v>21</v>
      </c>
    </row>
    <row r="308" spans="1:10" x14ac:dyDescent="0.25">
      <c r="A308">
        <f>WEEKDAY(B308,2)</f>
        <v>7</v>
      </c>
      <c r="B308" s="11">
        <v>43387</v>
      </c>
      <c r="C308" s="6">
        <v>0.94843749999999993</v>
      </c>
      <c r="D308" s="7" t="s">
        <v>3</v>
      </c>
      <c r="E308" s="8">
        <v>144</v>
      </c>
      <c r="F308" s="7" t="s">
        <v>24</v>
      </c>
      <c r="G308" s="7" t="s">
        <v>18</v>
      </c>
      <c r="H308" s="9">
        <v>80</v>
      </c>
      <c r="I308" s="10">
        <v>20</v>
      </c>
      <c r="J308" s="12" t="s">
        <v>23</v>
      </c>
    </row>
    <row r="309" spans="1:10" x14ac:dyDescent="0.25">
      <c r="A309">
        <f>WEEKDAY(B309,2)</f>
        <v>2</v>
      </c>
      <c r="B309" s="11">
        <v>43375</v>
      </c>
      <c r="C309" s="6">
        <v>0.5609143518518519</v>
      </c>
      <c r="D309" s="7" t="s">
        <v>3</v>
      </c>
      <c r="E309" s="8">
        <v>144</v>
      </c>
      <c r="F309" s="7" t="s">
        <v>24</v>
      </c>
      <c r="G309" s="7" t="s">
        <v>47</v>
      </c>
      <c r="H309" s="9">
        <v>76</v>
      </c>
      <c r="I309" s="10">
        <v>-12</v>
      </c>
      <c r="J309" s="12" t="s">
        <v>20</v>
      </c>
    </row>
    <row r="310" spans="1:10" x14ac:dyDescent="0.25">
      <c r="A310">
        <f>WEEKDAY(B310,2)</f>
        <v>6</v>
      </c>
      <c r="B310" s="11">
        <v>43400</v>
      </c>
      <c r="C310" s="6">
        <v>0.50893518518518521</v>
      </c>
      <c r="D310" s="7" t="s">
        <v>3</v>
      </c>
      <c r="E310" s="8">
        <v>144</v>
      </c>
      <c r="F310" s="7" t="s">
        <v>24</v>
      </c>
      <c r="G310" s="7" t="s">
        <v>14</v>
      </c>
      <c r="H310" s="9">
        <v>88</v>
      </c>
      <c r="I310" s="10">
        <v>-20</v>
      </c>
      <c r="J310" s="12" t="s">
        <v>20</v>
      </c>
    </row>
    <row r="311" spans="1:10" x14ac:dyDescent="0.25">
      <c r="A311">
        <f>WEEKDAY(B311,2)</f>
        <v>1</v>
      </c>
      <c r="B311" s="11">
        <v>43388</v>
      </c>
      <c r="C311" s="6">
        <v>0.69922453703703702</v>
      </c>
      <c r="D311" s="7" t="s">
        <v>3</v>
      </c>
      <c r="E311" s="8">
        <v>143</v>
      </c>
      <c r="F311" s="7" t="s">
        <v>24</v>
      </c>
      <c r="G311" s="7" t="s">
        <v>13</v>
      </c>
      <c r="H311" s="9">
        <v>74</v>
      </c>
      <c r="I311" s="10">
        <v>37</v>
      </c>
      <c r="J311" s="12" t="s">
        <v>21</v>
      </c>
    </row>
    <row r="312" spans="1:10" x14ac:dyDescent="0.25">
      <c r="A312">
        <f>WEEKDAY(B312,2)</f>
        <v>6</v>
      </c>
      <c r="B312" s="11">
        <v>43379</v>
      </c>
      <c r="C312" s="6">
        <v>0.70431712962962967</v>
      </c>
      <c r="D312" s="7" t="s">
        <v>3</v>
      </c>
      <c r="E312" s="8">
        <v>143</v>
      </c>
      <c r="F312" s="7" t="s">
        <v>24</v>
      </c>
      <c r="G312" s="7" t="s">
        <v>18</v>
      </c>
      <c r="H312" s="9">
        <v>65</v>
      </c>
      <c r="I312" s="10">
        <v>33</v>
      </c>
      <c r="J312" s="12" t="s">
        <v>23</v>
      </c>
    </row>
    <row r="313" spans="1:10" x14ac:dyDescent="0.25">
      <c r="A313">
        <f>WEEKDAY(B313,2)</f>
        <v>6</v>
      </c>
      <c r="B313" s="11">
        <v>43393</v>
      </c>
      <c r="C313" s="6">
        <v>0.91184027777777776</v>
      </c>
      <c r="D313" s="7" t="s">
        <v>3</v>
      </c>
      <c r="E313" s="8">
        <v>142</v>
      </c>
      <c r="F313" s="7" t="s">
        <v>24</v>
      </c>
      <c r="G313" s="7" t="s">
        <v>15</v>
      </c>
      <c r="H313" s="9">
        <v>78</v>
      </c>
      <c r="I313" s="10">
        <v>-14</v>
      </c>
      <c r="J313" s="12" t="s">
        <v>21</v>
      </c>
    </row>
    <row r="314" spans="1:10" x14ac:dyDescent="0.25">
      <c r="A314">
        <f>WEEKDAY(B314,2)</f>
        <v>5</v>
      </c>
      <c r="B314" s="11">
        <v>43392</v>
      </c>
      <c r="C314" s="6">
        <v>0.37475694444444446</v>
      </c>
      <c r="D314" s="7" t="s">
        <v>3</v>
      </c>
      <c r="E314" s="8">
        <v>141</v>
      </c>
      <c r="F314" s="7" t="s">
        <v>24</v>
      </c>
      <c r="G314" s="7" t="s">
        <v>15</v>
      </c>
      <c r="H314" s="9">
        <v>91</v>
      </c>
      <c r="I314" s="10">
        <v>-11</v>
      </c>
      <c r="J314" s="12" t="s">
        <v>20</v>
      </c>
    </row>
    <row r="315" spans="1:10" x14ac:dyDescent="0.25">
      <c r="A315">
        <f>WEEKDAY(B315,2)</f>
        <v>6</v>
      </c>
      <c r="B315" s="11">
        <v>43379</v>
      </c>
      <c r="C315" s="6">
        <v>0.55722222222222217</v>
      </c>
      <c r="D315" s="7" t="s">
        <v>3</v>
      </c>
      <c r="E315" s="8">
        <v>140</v>
      </c>
      <c r="F315" s="7" t="s">
        <v>24</v>
      </c>
      <c r="G315" s="7" t="s">
        <v>16</v>
      </c>
      <c r="H315" s="9">
        <v>60</v>
      </c>
      <c r="I315" s="10">
        <v>32</v>
      </c>
      <c r="J315" s="12" t="s">
        <v>20</v>
      </c>
    </row>
    <row r="316" spans="1:10" x14ac:dyDescent="0.25">
      <c r="A316">
        <f>WEEKDAY(B316,2)</f>
        <v>1</v>
      </c>
      <c r="B316" s="11">
        <v>43388</v>
      </c>
      <c r="C316" s="6">
        <v>4.5011574074074072E-2</v>
      </c>
      <c r="D316" s="7" t="s">
        <v>3</v>
      </c>
      <c r="E316" s="8">
        <v>139</v>
      </c>
      <c r="F316" s="7" t="s">
        <v>24</v>
      </c>
      <c r="G316" s="7" t="s">
        <v>14</v>
      </c>
      <c r="H316" s="9">
        <v>61</v>
      </c>
      <c r="I316" s="10">
        <v>14</v>
      </c>
      <c r="J316" s="12" t="s">
        <v>23</v>
      </c>
    </row>
    <row r="317" spans="1:10" x14ac:dyDescent="0.25">
      <c r="A317">
        <f>WEEKDAY(B317,2)</f>
        <v>5</v>
      </c>
      <c r="B317" s="11">
        <v>43385</v>
      </c>
      <c r="C317" s="6">
        <v>0.3140162037037037</v>
      </c>
      <c r="D317" s="7" t="s">
        <v>3</v>
      </c>
      <c r="E317" s="8">
        <v>138</v>
      </c>
      <c r="F317" s="7" t="s">
        <v>24</v>
      </c>
      <c r="G317" s="7" t="s">
        <v>15</v>
      </c>
      <c r="H317" s="9">
        <v>78</v>
      </c>
      <c r="I317" s="10">
        <v>-4</v>
      </c>
      <c r="J317" s="12" t="s">
        <v>22</v>
      </c>
    </row>
    <row r="318" spans="1:10" x14ac:dyDescent="0.25">
      <c r="A318">
        <f>WEEKDAY(B318,2)</f>
        <v>1</v>
      </c>
      <c r="B318" s="11">
        <v>43395</v>
      </c>
      <c r="C318" s="6">
        <v>9.555555555555556E-2</v>
      </c>
      <c r="D318" s="7" t="s">
        <v>3</v>
      </c>
      <c r="E318" s="8">
        <v>137</v>
      </c>
      <c r="F318" s="7" t="s">
        <v>24</v>
      </c>
      <c r="G318" s="7" t="s">
        <v>14</v>
      </c>
      <c r="H318" s="9">
        <v>74</v>
      </c>
      <c r="I318" s="10">
        <v>22</v>
      </c>
      <c r="J318" s="12" t="s">
        <v>23</v>
      </c>
    </row>
    <row r="319" spans="1:10" x14ac:dyDescent="0.25">
      <c r="A319">
        <f>WEEKDAY(B319,2)</f>
        <v>7</v>
      </c>
      <c r="B319" s="11">
        <v>43394</v>
      </c>
      <c r="C319" s="6">
        <v>0.37365740740740744</v>
      </c>
      <c r="D319" s="7" t="s">
        <v>3</v>
      </c>
      <c r="E319" s="8">
        <v>137</v>
      </c>
      <c r="F319" s="7" t="s">
        <v>24</v>
      </c>
      <c r="G319" s="7" t="s">
        <v>17</v>
      </c>
      <c r="H319" s="9">
        <v>95</v>
      </c>
      <c r="I319" s="10">
        <v>3</v>
      </c>
      <c r="J319" s="12" t="s">
        <v>22</v>
      </c>
    </row>
    <row r="320" spans="1:10" x14ac:dyDescent="0.25">
      <c r="A320">
        <f>WEEKDAY(B320,2)</f>
        <v>5</v>
      </c>
      <c r="B320" s="11">
        <v>43392</v>
      </c>
      <c r="C320" s="6">
        <v>0.47517361111111112</v>
      </c>
      <c r="D320" s="7" t="s">
        <v>3</v>
      </c>
      <c r="E320" s="8">
        <v>137</v>
      </c>
      <c r="F320" s="7" t="s">
        <v>24</v>
      </c>
      <c r="G320" s="7" t="s">
        <v>14</v>
      </c>
      <c r="H320" s="9">
        <v>69</v>
      </c>
      <c r="I320" s="10">
        <v>-18</v>
      </c>
      <c r="J320" s="12" t="s">
        <v>22</v>
      </c>
    </row>
    <row r="321" spans="1:10" x14ac:dyDescent="0.25">
      <c r="A321">
        <f>WEEKDAY(B321,2)</f>
        <v>3</v>
      </c>
      <c r="B321" s="11">
        <v>43390</v>
      </c>
      <c r="C321" s="6">
        <v>0.91615740740740748</v>
      </c>
      <c r="D321" s="7" t="s">
        <v>3</v>
      </c>
      <c r="E321" s="8">
        <v>135</v>
      </c>
      <c r="F321" s="7" t="s">
        <v>24</v>
      </c>
      <c r="G321" s="7" t="s">
        <v>18</v>
      </c>
      <c r="H321" s="9">
        <v>72</v>
      </c>
      <c r="I321" s="10">
        <v>37</v>
      </c>
      <c r="J321" s="12" t="s">
        <v>21</v>
      </c>
    </row>
    <row r="322" spans="1:10" x14ac:dyDescent="0.25">
      <c r="A322">
        <f>WEEKDAY(B322,2)</f>
        <v>2</v>
      </c>
      <c r="B322" s="11">
        <v>43382</v>
      </c>
      <c r="C322" s="6">
        <v>0.44754629629629633</v>
      </c>
      <c r="D322" s="7" t="s">
        <v>3</v>
      </c>
      <c r="E322" s="8">
        <v>135</v>
      </c>
      <c r="F322" s="7" t="s">
        <v>24</v>
      </c>
      <c r="G322" s="7" t="s">
        <v>14</v>
      </c>
      <c r="H322" s="9">
        <v>87</v>
      </c>
      <c r="I322" s="10">
        <v>32</v>
      </c>
      <c r="J322" s="12" t="s">
        <v>23</v>
      </c>
    </row>
    <row r="323" spans="1:10" x14ac:dyDescent="0.25">
      <c r="A323">
        <f>WEEKDAY(B323,2)</f>
        <v>4</v>
      </c>
      <c r="B323" s="11">
        <v>43377</v>
      </c>
      <c r="C323" s="6">
        <v>0.21652777777777776</v>
      </c>
      <c r="D323" s="7" t="s">
        <v>3</v>
      </c>
      <c r="E323" s="8">
        <v>135</v>
      </c>
      <c r="F323" s="7" t="s">
        <v>24</v>
      </c>
      <c r="G323" s="7" t="s">
        <v>17</v>
      </c>
      <c r="H323" s="9">
        <v>74</v>
      </c>
      <c r="I323" s="10">
        <v>25</v>
      </c>
      <c r="J323" s="12" t="s">
        <v>20</v>
      </c>
    </row>
    <row r="324" spans="1:10" x14ac:dyDescent="0.25">
      <c r="A324">
        <f>WEEKDAY(B324,2)</f>
        <v>5</v>
      </c>
      <c r="B324" s="11">
        <v>43378</v>
      </c>
      <c r="C324" s="6">
        <v>0.84753472222222215</v>
      </c>
      <c r="D324" s="7" t="s">
        <v>3</v>
      </c>
      <c r="E324" s="8">
        <v>134</v>
      </c>
      <c r="F324" s="7" t="s">
        <v>24</v>
      </c>
      <c r="G324" s="7" t="s">
        <v>16</v>
      </c>
      <c r="H324" s="9">
        <v>80</v>
      </c>
      <c r="I324" s="10">
        <v>36</v>
      </c>
      <c r="J324" s="12" t="s">
        <v>21</v>
      </c>
    </row>
    <row r="325" spans="1:10" x14ac:dyDescent="0.25">
      <c r="A325">
        <f>WEEKDAY(B325,2)</f>
        <v>3</v>
      </c>
      <c r="B325" s="11">
        <v>43376</v>
      </c>
      <c r="C325" s="6">
        <v>0.45510416666666664</v>
      </c>
      <c r="D325" s="7" t="s">
        <v>3</v>
      </c>
      <c r="E325" s="8">
        <v>134</v>
      </c>
      <c r="F325" s="7" t="s">
        <v>24</v>
      </c>
      <c r="G325" s="7" t="s">
        <v>17</v>
      </c>
      <c r="H325" s="9">
        <v>68</v>
      </c>
      <c r="I325" s="10">
        <v>29</v>
      </c>
      <c r="J325" s="12" t="s">
        <v>23</v>
      </c>
    </row>
    <row r="326" spans="1:10" x14ac:dyDescent="0.25">
      <c r="A326">
        <f>WEEKDAY(B326,2)</f>
        <v>5</v>
      </c>
      <c r="B326" s="11">
        <v>43392</v>
      </c>
      <c r="C326" s="6">
        <v>0.31203703703703706</v>
      </c>
      <c r="D326" s="7" t="s">
        <v>3</v>
      </c>
      <c r="E326" s="8">
        <v>134</v>
      </c>
      <c r="F326" s="7" t="s">
        <v>24</v>
      </c>
      <c r="G326" s="7" t="s">
        <v>15</v>
      </c>
      <c r="H326" s="9">
        <v>91</v>
      </c>
      <c r="I326" s="10">
        <v>7</v>
      </c>
      <c r="J326" s="12" t="s">
        <v>22</v>
      </c>
    </row>
    <row r="327" spans="1:10" x14ac:dyDescent="0.25">
      <c r="A327">
        <f>WEEKDAY(B327,2)</f>
        <v>5</v>
      </c>
      <c r="B327" s="11">
        <v>43378</v>
      </c>
      <c r="C327" s="6">
        <v>0.43677083333333333</v>
      </c>
      <c r="D327" s="7" t="s">
        <v>3</v>
      </c>
      <c r="E327" s="8">
        <v>133</v>
      </c>
      <c r="F327" s="7" t="s">
        <v>24</v>
      </c>
      <c r="G327" s="7" t="s">
        <v>18</v>
      </c>
      <c r="H327" s="9">
        <v>79</v>
      </c>
      <c r="I327" s="10">
        <v>20</v>
      </c>
      <c r="J327" s="12" t="s">
        <v>23</v>
      </c>
    </row>
    <row r="328" spans="1:10" x14ac:dyDescent="0.25">
      <c r="A328">
        <f>WEEKDAY(B328,2)</f>
        <v>7</v>
      </c>
      <c r="B328" s="11">
        <v>43394</v>
      </c>
      <c r="C328" s="6">
        <v>0.11072916666666667</v>
      </c>
      <c r="D328" s="7" t="s">
        <v>3</v>
      </c>
      <c r="E328" s="8">
        <v>132</v>
      </c>
      <c r="F328" s="7" t="s">
        <v>24</v>
      </c>
      <c r="G328" s="7" t="s">
        <v>13</v>
      </c>
      <c r="H328" s="9">
        <v>85</v>
      </c>
      <c r="I328" s="10">
        <v>-5</v>
      </c>
      <c r="J328" s="12" t="s">
        <v>21</v>
      </c>
    </row>
    <row r="329" spans="1:10" x14ac:dyDescent="0.25">
      <c r="A329">
        <f>WEEKDAY(B329,2)</f>
        <v>6</v>
      </c>
      <c r="B329" s="11">
        <v>43379</v>
      </c>
      <c r="C329" s="6">
        <v>0.35449074074074072</v>
      </c>
      <c r="D329" s="7" t="s">
        <v>3</v>
      </c>
      <c r="E329" s="8">
        <v>132</v>
      </c>
      <c r="F329" s="7" t="s">
        <v>24</v>
      </c>
      <c r="G329" s="7" t="s">
        <v>16</v>
      </c>
      <c r="H329" s="9">
        <v>83</v>
      </c>
      <c r="I329" s="10">
        <v>-14</v>
      </c>
      <c r="J329" s="12" t="s">
        <v>20</v>
      </c>
    </row>
    <row r="330" spans="1:10" x14ac:dyDescent="0.25">
      <c r="A330">
        <f>WEEKDAY(B330,2)</f>
        <v>5</v>
      </c>
      <c r="B330" s="11">
        <v>43399</v>
      </c>
      <c r="C330" s="6">
        <v>7.5416666666666674E-2</v>
      </c>
      <c r="D330" s="7" t="s">
        <v>3</v>
      </c>
      <c r="E330" s="8">
        <v>131</v>
      </c>
      <c r="F330" s="7" t="s">
        <v>24</v>
      </c>
      <c r="G330" s="7" t="s">
        <v>16</v>
      </c>
      <c r="H330" s="9">
        <v>77</v>
      </c>
      <c r="I330" s="10">
        <v>-5</v>
      </c>
      <c r="J330" s="12" t="s">
        <v>23</v>
      </c>
    </row>
    <row r="331" spans="1:10" x14ac:dyDescent="0.25">
      <c r="A331">
        <f>WEEKDAY(B331,2)</f>
        <v>5</v>
      </c>
      <c r="B331" s="11">
        <v>43385</v>
      </c>
      <c r="C331" s="6">
        <v>0.63975694444444442</v>
      </c>
      <c r="D331" s="7" t="s">
        <v>3</v>
      </c>
      <c r="E331" s="8">
        <v>130</v>
      </c>
      <c r="F331" s="7" t="s">
        <v>24</v>
      </c>
      <c r="G331" s="7" t="s">
        <v>17</v>
      </c>
      <c r="H331" s="9">
        <v>65</v>
      </c>
      <c r="I331" s="10">
        <v>21</v>
      </c>
      <c r="J331" s="12" t="s">
        <v>22</v>
      </c>
    </row>
    <row r="332" spans="1:10" x14ac:dyDescent="0.25">
      <c r="A332">
        <f>WEEKDAY(B332,2)</f>
        <v>1</v>
      </c>
      <c r="B332" s="11">
        <v>43395</v>
      </c>
      <c r="C332" s="6">
        <v>8.971064814814815E-2</v>
      </c>
      <c r="D332" s="7" t="s">
        <v>3</v>
      </c>
      <c r="E332" s="8">
        <v>130</v>
      </c>
      <c r="F332" s="7" t="s">
        <v>24</v>
      </c>
      <c r="G332" s="7" t="s">
        <v>16</v>
      </c>
      <c r="H332" s="9">
        <v>94</v>
      </c>
      <c r="I332" s="10">
        <v>-17</v>
      </c>
      <c r="J332" s="12" t="s">
        <v>22</v>
      </c>
    </row>
    <row r="333" spans="1:10" x14ac:dyDescent="0.25">
      <c r="A333">
        <f>WEEKDAY(B333,2)</f>
        <v>6</v>
      </c>
      <c r="B333" s="11">
        <v>43379</v>
      </c>
      <c r="C333" s="6">
        <v>0.85892361111111104</v>
      </c>
      <c r="D333" s="7" t="s">
        <v>3</v>
      </c>
      <c r="E333" s="8">
        <v>129</v>
      </c>
      <c r="F333" s="7" t="s">
        <v>24</v>
      </c>
      <c r="G333" s="7" t="s">
        <v>17</v>
      </c>
      <c r="H333" s="9">
        <v>74</v>
      </c>
      <c r="I333" s="10">
        <v>18</v>
      </c>
      <c r="J333" s="12" t="s">
        <v>22</v>
      </c>
    </row>
    <row r="334" spans="1:10" x14ac:dyDescent="0.25">
      <c r="A334">
        <f>WEEKDAY(B334,2)</f>
        <v>4</v>
      </c>
      <c r="B334" s="11">
        <v>43384</v>
      </c>
      <c r="C334" s="6">
        <v>0.91510416666666661</v>
      </c>
      <c r="D334" s="7" t="s">
        <v>3</v>
      </c>
      <c r="E334" s="8">
        <v>129</v>
      </c>
      <c r="F334" s="7" t="s">
        <v>24</v>
      </c>
      <c r="G334" s="7" t="s">
        <v>14</v>
      </c>
      <c r="H334" s="9">
        <v>63</v>
      </c>
      <c r="I334" s="10">
        <v>-2</v>
      </c>
      <c r="J334" s="12" t="s">
        <v>20</v>
      </c>
    </row>
    <row r="335" spans="1:10" x14ac:dyDescent="0.25">
      <c r="A335">
        <f>WEEKDAY(B335,2)</f>
        <v>6</v>
      </c>
      <c r="B335" s="11">
        <v>43400</v>
      </c>
      <c r="C335" s="6">
        <v>0.24733796296296295</v>
      </c>
      <c r="D335" s="7" t="s">
        <v>3</v>
      </c>
      <c r="E335" s="8">
        <v>129</v>
      </c>
      <c r="F335" s="7" t="s">
        <v>24</v>
      </c>
      <c r="G335" s="7" t="s">
        <v>47</v>
      </c>
      <c r="H335" s="9">
        <v>73</v>
      </c>
      <c r="I335" s="10">
        <v>-10</v>
      </c>
      <c r="J335" s="12" t="s">
        <v>23</v>
      </c>
    </row>
    <row r="336" spans="1:10" x14ac:dyDescent="0.25">
      <c r="A336">
        <f>WEEKDAY(B336,2)</f>
        <v>2</v>
      </c>
      <c r="B336" s="11">
        <v>43375</v>
      </c>
      <c r="C336" s="6">
        <v>0.87575231481481486</v>
      </c>
      <c r="D336" s="7" t="s">
        <v>3</v>
      </c>
      <c r="E336" s="8">
        <v>125</v>
      </c>
      <c r="F336" s="7" t="s">
        <v>24</v>
      </c>
      <c r="G336" s="7" t="s">
        <v>17</v>
      </c>
      <c r="H336" s="9">
        <v>82</v>
      </c>
      <c r="I336" s="10">
        <v>35</v>
      </c>
      <c r="J336" s="12" t="s">
        <v>23</v>
      </c>
    </row>
    <row r="337" spans="1:10" x14ac:dyDescent="0.25">
      <c r="A337">
        <f>WEEKDAY(B337,2)</f>
        <v>6</v>
      </c>
      <c r="B337" s="11">
        <v>43400</v>
      </c>
      <c r="C337" s="6">
        <v>0.24283564814814815</v>
      </c>
      <c r="D337" s="7" t="s">
        <v>3</v>
      </c>
      <c r="E337" s="8">
        <v>124</v>
      </c>
      <c r="F337" s="7" t="s">
        <v>24</v>
      </c>
      <c r="G337" s="7" t="s">
        <v>14</v>
      </c>
      <c r="H337" s="9">
        <v>61</v>
      </c>
      <c r="I337" s="10">
        <v>16</v>
      </c>
      <c r="J337" s="12" t="s">
        <v>20</v>
      </c>
    </row>
    <row r="338" spans="1:10" x14ac:dyDescent="0.25">
      <c r="A338">
        <f>WEEKDAY(B338,2)</f>
        <v>7</v>
      </c>
      <c r="B338" s="11">
        <v>43380</v>
      </c>
      <c r="C338" s="6">
        <v>6.3182870370370361E-2</v>
      </c>
      <c r="D338" s="7" t="s">
        <v>3</v>
      </c>
      <c r="E338" s="8">
        <v>123</v>
      </c>
      <c r="F338" s="7" t="s">
        <v>24</v>
      </c>
      <c r="G338" s="7" t="s">
        <v>17</v>
      </c>
      <c r="H338" s="9">
        <v>94</v>
      </c>
      <c r="I338" s="10">
        <v>33</v>
      </c>
      <c r="J338" s="12" t="s">
        <v>21</v>
      </c>
    </row>
    <row r="339" spans="1:10" x14ac:dyDescent="0.25">
      <c r="A339">
        <f>WEEKDAY(B339,2)</f>
        <v>6</v>
      </c>
      <c r="B339" s="11">
        <v>43379</v>
      </c>
      <c r="C339" s="6">
        <v>0.84881944444444446</v>
      </c>
      <c r="D339" s="7" t="s">
        <v>3</v>
      </c>
      <c r="E339" s="8">
        <v>123</v>
      </c>
      <c r="F339" s="7" t="s">
        <v>24</v>
      </c>
      <c r="G339" s="7" t="s">
        <v>13</v>
      </c>
      <c r="H339" s="9">
        <v>86</v>
      </c>
      <c r="I339" s="10">
        <v>8</v>
      </c>
      <c r="J339" s="12" t="s">
        <v>21</v>
      </c>
    </row>
    <row r="340" spans="1:10" x14ac:dyDescent="0.25">
      <c r="A340">
        <f>WEEKDAY(B340,2)</f>
        <v>6</v>
      </c>
      <c r="B340" s="11">
        <v>43386</v>
      </c>
      <c r="C340" s="6">
        <v>0.33348379629629626</v>
      </c>
      <c r="D340" s="7" t="s">
        <v>3</v>
      </c>
      <c r="E340" s="8">
        <v>121</v>
      </c>
      <c r="F340" s="7" t="s">
        <v>24</v>
      </c>
      <c r="G340" s="7" t="s">
        <v>13</v>
      </c>
      <c r="H340" s="9">
        <v>73</v>
      </c>
      <c r="I340" s="10">
        <v>14</v>
      </c>
      <c r="J340" s="12" t="s">
        <v>20</v>
      </c>
    </row>
    <row r="341" spans="1:10" x14ac:dyDescent="0.25">
      <c r="A341">
        <f>WEEKDAY(B341,2)</f>
        <v>6</v>
      </c>
      <c r="B341" s="11">
        <v>43400</v>
      </c>
      <c r="C341" s="6">
        <v>0.67706018518518529</v>
      </c>
      <c r="D341" s="7" t="s">
        <v>3</v>
      </c>
      <c r="E341" s="8">
        <v>121</v>
      </c>
      <c r="F341" s="7" t="s">
        <v>24</v>
      </c>
      <c r="G341" s="7" t="s">
        <v>18</v>
      </c>
      <c r="H341" s="9">
        <v>85</v>
      </c>
      <c r="I341" s="10">
        <v>9</v>
      </c>
      <c r="J341" s="12" t="s">
        <v>21</v>
      </c>
    </row>
    <row r="342" spans="1:10" x14ac:dyDescent="0.25">
      <c r="A342">
        <f>WEEKDAY(B342,2)</f>
        <v>1</v>
      </c>
      <c r="B342" s="11">
        <v>43388</v>
      </c>
      <c r="C342" s="6">
        <v>0.11853009259259258</v>
      </c>
      <c r="D342" s="7" t="s">
        <v>3</v>
      </c>
      <c r="E342" s="8">
        <v>121</v>
      </c>
      <c r="F342" s="7" t="s">
        <v>24</v>
      </c>
      <c r="G342" s="7" t="s">
        <v>17</v>
      </c>
      <c r="H342" s="9">
        <v>63</v>
      </c>
      <c r="I342" s="10">
        <v>-4</v>
      </c>
      <c r="J342" s="12" t="s">
        <v>23</v>
      </c>
    </row>
    <row r="343" spans="1:10" x14ac:dyDescent="0.25">
      <c r="A343">
        <f>WEEKDAY(B343,2)</f>
        <v>6</v>
      </c>
      <c r="B343" s="11">
        <v>43386</v>
      </c>
      <c r="C343" s="6">
        <v>0.20635416666666664</v>
      </c>
      <c r="D343" s="7" t="s">
        <v>3</v>
      </c>
      <c r="E343" s="8">
        <v>119</v>
      </c>
      <c r="F343" s="7" t="s">
        <v>24</v>
      </c>
      <c r="G343" s="7" t="s">
        <v>13</v>
      </c>
      <c r="H343" s="9">
        <v>81</v>
      </c>
      <c r="I343" s="10">
        <v>31</v>
      </c>
      <c r="J343" s="12" t="s">
        <v>20</v>
      </c>
    </row>
    <row r="344" spans="1:10" x14ac:dyDescent="0.25">
      <c r="A344">
        <f>WEEKDAY(B344,2)</f>
        <v>7</v>
      </c>
      <c r="B344" s="11">
        <v>43387</v>
      </c>
      <c r="C344" s="6">
        <v>0.50721064814814809</v>
      </c>
      <c r="D344" s="7" t="s">
        <v>3</v>
      </c>
      <c r="E344" s="8">
        <v>118</v>
      </c>
      <c r="F344" s="7" t="s">
        <v>24</v>
      </c>
      <c r="G344" s="7" t="s">
        <v>47</v>
      </c>
      <c r="H344" s="9">
        <v>94</v>
      </c>
      <c r="I344" s="10">
        <v>15</v>
      </c>
      <c r="J344" s="12" t="s">
        <v>21</v>
      </c>
    </row>
    <row r="345" spans="1:10" x14ac:dyDescent="0.25">
      <c r="A345">
        <f>WEEKDAY(B345,2)</f>
        <v>7</v>
      </c>
      <c r="B345" s="11">
        <v>43380</v>
      </c>
      <c r="C345" s="6">
        <v>8.2800925925925931E-2</v>
      </c>
      <c r="D345" s="7" t="s">
        <v>3</v>
      </c>
      <c r="E345" s="8">
        <v>117</v>
      </c>
      <c r="F345" s="7" t="s">
        <v>24</v>
      </c>
      <c r="G345" s="7" t="s">
        <v>16</v>
      </c>
      <c r="H345" s="9">
        <v>73</v>
      </c>
      <c r="I345" s="10">
        <v>37</v>
      </c>
      <c r="J345" s="12" t="s">
        <v>23</v>
      </c>
    </row>
    <row r="346" spans="1:10" x14ac:dyDescent="0.25">
      <c r="A346">
        <f>WEEKDAY(B346,2)</f>
        <v>5</v>
      </c>
      <c r="B346" s="11">
        <v>43378</v>
      </c>
      <c r="C346" s="6">
        <v>0.68232638888888886</v>
      </c>
      <c r="D346" s="7" t="s">
        <v>3</v>
      </c>
      <c r="E346" s="8">
        <v>117</v>
      </c>
      <c r="F346" s="7" t="s">
        <v>24</v>
      </c>
      <c r="G346" s="7" t="s">
        <v>47</v>
      </c>
      <c r="H346" s="9">
        <v>65</v>
      </c>
      <c r="I346" s="10">
        <v>7</v>
      </c>
      <c r="J346" s="12" t="s">
        <v>20</v>
      </c>
    </row>
    <row r="347" spans="1:10" x14ac:dyDescent="0.25">
      <c r="A347">
        <f>WEEKDAY(B347,2)</f>
        <v>6</v>
      </c>
      <c r="B347" s="11">
        <v>43400</v>
      </c>
      <c r="C347" s="6">
        <v>0.22143518518518521</v>
      </c>
      <c r="D347" s="7" t="s">
        <v>3</v>
      </c>
      <c r="E347" s="8">
        <v>115</v>
      </c>
      <c r="F347" s="7" t="s">
        <v>24</v>
      </c>
      <c r="G347" s="7" t="s">
        <v>16</v>
      </c>
      <c r="H347" s="9">
        <v>71</v>
      </c>
      <c r="I347" s="10">
        <v>-13</v>
      </c>
      <c r="J347" s="12" t="s">
        <v>23</v>
      </c>
    </row>
    <row r="348" spans="1:10" x14ac:dyDescent="0.25">
      <c r="A348">
        <f>WEEKDAY(B348,2)</f>
        <v>3</v>
      </c>
      <c r="B348" s="11">
        <v>43383</v>
      </c>
      <c r="C348" s="6">
        <v>0.59275462962962966</v>
      </c>
      <c r="D348" s="7" t="s">
        <v>3</v>
      </c>
      <c r="E348" s="8">
        <v>115</v>
      </c>
      <c r="F348" s="7" t="s">
        <v>24</v>
      </c>
      <c r="G348" s="7" t="s">
        <v>18</v>
      </c>
      <c r="H348" s="9">
        <v>81</v>
      </c>
      <c r="I348" s="10">
        <v>-14</v>
      </c>
      <c r="J348" s="12" t="s">
        <v>22</v>
      </c>
    </row>
    <row r="349" spans="1:10" x14ac:dyDescent="0.25">
      <c r="A349">
        <f>WEEKDAY(B349,2)</f>
        <v>6</v>
      </c>
      <c r="B349" s="11">
        <v>43379</v>
      </c>
      <c r="C349" s="6">
        <v>0.51189814814814816</v>
      </c>
      <c r="D349" s="7" t="s">
        <v>3</v>
      </c>
      <c r="E349" s="8">
        <v>114</v>
      </c>
      <c r="F349" s="7" t="s">
        <v>24</v>
      </c>
      <c r="G349" s="7" t="s">
        <v>17</v>
      </c>
      <c r="H349" s="9">
        <v>87</v>
      </c>
      <c r="I349" s="10">
        <v>15</v>
      </c>
      <c r="J349" s="12" t="s">
        <v>21</v>
      </c>
    </row>
    <row r="350" spans="1:10" x14ac:dyDescent="0.25">
      <c r="A350">
        <f>WEEKDAY(B350,2)</f>
        <v>2</v>
      </c>
      <c r="B350" s="11">
        <v>43389</v>
      </c>
      <c r="C350" s="6">
        <v>0.20563657407407407</v>
      </c>
      <c r="D350" s="7" t="s">
        <v>3</v>
      </c>
      <c r="E350" s="8">
        <v>114</v>
      </c>
      <c r="F350" s="7" t="s">
        <v>24</v>
      </c>
      <c r="G350" s="7" t="s">
        <v>13</v>
      </c>
      <c r="H350" s="9">
        <v>95</v>
      </c>
      <c r="I350" s="10">
        <v>-15</v>
      </c>
      <c r="J350" s="12" t="s">
        <v>20</v>
      </c>
    </row>
    <row r="351" spans="1:10" x14ac:dyDescent="0.25">
      <c r="A351">
        <f>WEEKDAY(B351,2)</f>
        <v>5</v>
      </c>
      <c r="B351" s="11">
        <v>43378</v>
      </c>
      <c r="C351" s="6">
        <v>0.67509259259259258</v>
      </c>
      <c r="D351" s="7" t="s">
        <v>3</v>
      </c>
      <c r="E351" s="8">
        <v>114</v>
      </c>
      <c r="F351" s="7" t="s">
        <v>24</v>
      </c>
      <c r="G351" s="7" t="s">
        <v>47</v>
      </c>
      <c r="H351" s="9">
        <v>88</v>
      </c>
      <c r="I351" s="10">
        <v>-15</v>
      </c>
      <c r="J351" s="12" t="s">
        <v>22</v>
      </c>
    </row>
    <row r="352" spans="1:10" x14ac:dyDescent="0.25">
      <c r="A352">
        <f>WEEKDAY(B352,2)</f>
        <v>7</v>
      </c>
      <c r="B352" s="11">
        <v>43373</v>
      </c>
      <c r="C352" s="6">
        <v>0.69931712962962955</v>
      </c>
      <c r="D352" s="7" t="s">
        <v>3</v>
      </c>
      <c r="E352" s="8">
        <v>113</v>
      </c>
      <c r="F352" s="7" t="s">
        <v>24</v>
      </c>
      <c r="G352" s="7" t="s">
        <v>18</v>
      </c>
      <c r="H352" s="9">
        <v>85</v>
      </c>
      <c r="I352" s="10">
        <v>1</v>
      </c>
      <c r="J352" s="12" t="s">
        <v>23</v>
      </c>
    </row>
    <row r="353" spans="1:10" x14ac:dyDescent="0.25">
      <c r="A353">
        <f>WEEKDAY(B353,2)</f>
        <v>2</v>
      </c>
      <c r="B353" s="11">
        <v>43396</v>
      </c>
      <c r="C353" s="6">
        <v>0.33063657407407404</v>
      </c>
      <c r="D353" s="7" t="s">
        <v>3</v>
      </c>
      <c r="E353" s="8">
        <v>111</v>
      </c>
      <c r="F353" s="7" t="s">
        <v>24</v>
      </c>
      <c r="G353" s="7" t="s">
        <v>15</v>
      </c>
      <c r="H353" s="9">
        <v>87</v>
      </c>
      <c r="I353" s="10">
        <v>-20</v>
      </c>
      <c r="J353" s="12" t="s">
        <v>22</v>
      </c>
    </row>
    <row r="354" spans="1:10" x14ac:dyDescent="0.25">
      <c r="A354">
        <f>WEEKDAY(B354,2)</f>
        <v>1</v>
      </c>
      <c r="B354" s="11">
        <v>43395</v>
      </c>
      <c r="C354" s="6">
        <v>0.16646990740740741</v>
      </c>
      <c r="D354" s="7" t="s">
        <v>3</v>
      </c>
      <c r="E354" s="8">
        <v>110</v>
      </c>
      <c r="F354" s="7" t="s">
        <v>24</v>
      </c>
      <c r="G354" s="7" t="s">
        <v>14</v>
      </c>
      <c r="H354" s="9">
        <v>78</v>
      </c>
      <c r="I354" s="10">
        <v>0</v>
      </c>
      <c r="J354" s="12" t="s">
        <v>23</v>
      </c>
    </row>
    <row r="355" spans="1:10" x14ac:dyDescent="0.25">
      <c r="A355">
        <f>WEEKDAY(B355,2)</f>
        <v>4</v>
      </c>
      <c r="B355" s="11">
        <v>43391</v>
      </c>
      <c r="C355" s="6">
        <v>0.85668981481481488</v>
      </c>
      <c r="D355" s="7" t="s">
        <v>3</v>
      </c>
      <c r="E355" s="8">
        <v>108</v>
      </c>
      <c r="F355" s="7" t="s">
        <v>24</v>
      </c>
      <c r="G355" s="7" t="s">
        <v>18</v>
      </c>
      <c r="H355" s="9">
        <v>60</v>
      </c>
      <c r="I355" s="10">
        <v>21</v>
      </c>
      <c r="J355" s="12" t="s">
        <v>21</v>
      </c>
    </row>
    <row r="356" spans="1:10" x14ac:dyDescent="0.25">
      <c r="A356">
        <f>WEEKDAY(B356,2)</f>
        <v>3</v>
      </c>
      <c r="B356" s="11">
        <v>43390</v>
      </c>
      <c r="C356" s="6">
        <v>0.12167824074074074</v>
      </c>
      <c r="D356" s="7" t="s">
        <v>3</v>
      </c>
      <c r="E356" s="8">
        <v>108</v>
      </c>
      <c r="F356" s="7" t="s">
        <v>24</v>
      </c>
      <c r="G356" s="7" t="s">
        <v>18</v>
      </c>
      <c r="H356" s="9">
        <v>90</v>
      </c>
      <c r="I356" s="10">
        <v>-18</v>
      </c>
      <c r="J356" s="12" t="s">
        <v>20</v>
      </c>
    </row>
    <row r="357" spans="1:10" x14ac:dyDescent="0.25">
      <c r="A357">
        <f>WEEKDAY(B357,2)</f>
        <v>3</v>
      </c>
      <c r="B357" s="11">
        <v>43397</v>
      </c>
      <c r="C357" s="6">
        <v>0.20077546296296298</v>
      </c>
      <c r="D357" s="7" t="s">
        <v>3</v>
      </c>
      <c r="E357" s="8">
        <v>106</v>
      </c>
      <c r="F357" s="7" t="s">
        <v>24</v>
      </c>
      <c r="G357" s="7" t="s">
        <v>18</v>
      </c>
      <c r="H357" s="9">
        <v>64</v>
      </c>
      <c r="I357" s="10">
        <v>-21</v>
      </c>
      <c r="J357" s="12" t="s">
        <v>22</v>
      </c>
    </row>
    <row r="358" spans="1:10" x14ac:dyDescent="0.25">
      <c r="A358">
        <f>WEEKDAY(B358,2)</f>
        <v>4</v>
      </c>
      <c r="B358" s="11">
        <v>43384</v>
      </c>
      <c r="C358" s="6">
        <v>0.15101851851851852</v>
      </c>
      <c r="D358" s="7" t="s">
        <v>3</v>
      </c>
      <c r="E358" s="8">
        <v>105</v>
      </c>
      <c r="F358" s="7" t="s">
        <v>24</v>
      </c>
      <c r="G358" s="7" t="s">
        <v>18</v>
      </c>
      <c r="H358" s="9">
        <v>68</v>
      </c>
      <c r="I358" s="10">
        <v>0</v>
      </c>
      <c r="J358" s="12" t="s">
        <v>22</v>
      </c>
    </row>
    <row r="359" spans="1:10" x14ac:dyDescent="0.25">
      <c r="A359">
        <f>WEEKDAY(B359,2)</f>
        <v>3</v>
      </c>
      <c r="B359" s="11">
        <v>43397</v>
      </c>
      <c r="C359" s="6">
        <v>0.21127314814814815</v>
      </c>
      <c r="D359" s="7" t="s">
        <v>3</v>
      </c>
      <c r="E359" s="8">
        <v>105</v>
      </c>
      <c r="F359" s="7" t="s">
        <v>24</v>
      </c>
      <c r="G359" s="7" t="s">
        <v>15</v>
      </c>
      <c r="H359" s="9">
        <v>67</v>
      </c>
      <c r="I359" s="10">
        <v>0</v>
      </c>
      <c r="J359" s="12" t="s">
        <v>20</v>
      </c>
    </row>
    <row r="360" spans="1:10" x14ac:dyDescent="0.25">
      <c r="A360">
        <f>WEEKDAY(B360,2)</f>
        <v>1</v>
      </c>
      <c r="B360" s="11">
        <v>43395</v>
      </c>
      <c r="C360" s="6">
        <v>0.84690972222222216</v>
      </c>
      <c r="D360" s="7" t="s">
        <v>3</v>
      </c>
      <c r="E360" s="8">
        <v>105</v>
      </c>
      <c r="F360" s="7" t="s">
        <v>24</v>
      </c>
      <c r="G360" s="7" t="s">
        <v>17</v>
      </c>
      <c r="H360" s="9">
        <v>83</v>
      </c>
      <c r="I360" s="10">
        <v>-2</v>
      </c>
      <c r="J360" s="12" t="s">
        <v>20</v>
      </c>
    </row>
    <row r="361" spans="1:10" x14ac:dyDescent="0.25">
      <c r="A361">
        <f>WEEKDAY(B361,2)</f>
        <v>7</v>
      </c>
      <c r="B361" s="11">
        <v>43373</v>
      </c>
      <c r="C361" s="6">
        <v>0.14333333333333334</v>
      </c>
      <c r="D361" s="7" t="s">
        <v>3</v>
      </c>
      <c r="E361" s="8">
        <v>105</v>
      </c>
      <c r="F361" s="7" t="s">
        <v>24</v>
      </c>
      <c r="G361" s="7" t="s">
        <v>47</v>
      </c>
      <c r="H361" s="9">
        <v>69</v>
      </c>
      <c r="I361" s="10">
        <v>-17</v>
      </c>
      <c r="J361" s="12" t="s">
        <v>21</v>
      </c>
    </row>
    <row r="362" spans="1:10" x14ac:dyDescent="0.25">
      <c r="A362">
        <f>WEEKDAY(B362,2)</f>
        <v>7</v>
      </c>
      <c r="B362" s="11">
        <v>43380</v>
      </c>
      <c r="C362" s="6">
        <v>0.35237268518518516</v>
      </c>
      <c r="D362" s="7" t="s">
        <v>3</v>
      </c>
      <c r="E362" s="8">
        <v>104</v>
      </c>
      <c r="F362" s="7" t="s">
        <v>24</v>
      </c>
      <c r="G362" s="7" t="s">
        <v>15</v>
      </c>
      <c r="H362" s="9">
        <v>81</v>
      </c>
      <c r="I362" s="10">
        <v>22</v>
      </c>
      <c r="J362" s="12" t="s">
        <v>23</v>
      </c>
    </row>
    <row r="363" spans="1:10" x14ac:dyDescent="0.25">
      <c r="A363">
        <f>WEEKDAY(B363,2)</f>
        <v>4</v>
      </c>
      <c r="B363" s="11">
        <v>43384</v>
      </c>
      <c r="C363" s="6">
        <v>0.3860763888888889</v>
      </c>
      <c r="D363" s="7" t="s">
        <v>3</v>
      </c>
      <c r="E363" s="8">
        <v>104</v>
      </c>
      <c r="F363" s="7" t="s">
        <v>24</v>
      </c>
      <c r="G363" s="7" t="s">
        <v>13</v>
      </c>
      <c r="H363" s="9">
        <v>79</v>
      </c>
      <c r="I363" s="10">
        <v>1</v>
      </c>
      <c r="J363" s="12" t="s">
        <v>20</v>
      </c>
    </row>
    <row r="364" spans="1:10" x14ac:dyDescent="0.25">
      <c r="A364">
        <f>WEEKDAY(B364,2)</f>
        <v>3</v>
      </c>
      <c r="B364" s="11">
        <v>43383</v>
      </c>
      <c r="C364" s="6">
        <v>0.76158564814814822</v>
      </c>
      <c r="D364" s="7" t="s">
        <v>3</v>
      </c>
      <c r="E364" s="8">
        <v>103</v>
      </c>
      <c r="F364" s="7" t="s">
        <v>24</v>
      </c>
      <c r="G364" s="7" t="s">
        <v>13</v>
      </c>
      <c r="H364" s="9">
        <v>72</v>
      </c>
      <c r="I364" s="10">
        <v>37</v>
      </c>
      <c r="J364" s="12" t="s">
        <v>22</v>
      </c>
    </row>
    <row r="365" spans="1:10" x14ac:dyDescent="0.25">
      <c r="A365">
        <f>WEEKDAY(B365,2)</f>
        <v>6</v>
      </c>
      <c r="B365" s="11">
        <v>43400</v>
      </c>
      <c r="C365" s="6">
        <v>0.35791666666666666</v>
      </c>
      <c r="D365" s="7" t="s">
        <v>3</v>
      </c>
      <c r="E365" s="8">
        <v>103</v>
      </c>
      <c r="F365" s="7" t="s">
        <v>24</v>
      </c>
      <c r="G365" s="7" t="s">
        <v>17</v>
      </c>
      <c r="H365" s="9">
        <v>76</v>
      </c>
      <c r="I365" s="10">
        <v>22</v>
      </c>
      <c r="J365" s="12" t="s">
        <v>20</v>
      </c>
    </row>
    <row r="366" spans="1:10" x14ac:dyDescent="0.25">
      <c r="A366">
        <f>WEEKDAY(B366,2)</f>
        <v>1</v>
      </c>
      <c r="B366" s="11">
        <v>43374</v>
      </c>
      <c r="C366" s="6">
        <v>0.30261574074074077</v>
      </c>
      <c r="D366" s="7" t="s">
        <v>3</v>
      </c>
      <c r="E366" s="8">
        <v>103</v>
      </c>
      <c r="F366" s="7" t="s">
        <v>24</v>
      </c>
      <c r="G366" s="7" t="s">
        <v>17</v>
      </c>
      <c r="H366" s="9">
        <v>87</v>
      </c>
      <c r="I366" s="10">
        <v>18</v>
      </c>
      <c r="J366" s="12" t="s">
        <v>20</v>
      </c>
    </row>
    <row r="367" spans="1:10" x14ac:dyDescent="0.25">
      <c r="A367">
        <f>WEEKDAY(B367,2)</f>
        <v>2</v>
      </c>
      <c r="B367" s="11">
        <v>43396</v>
      </c>
      <c r="C367" s="6">
        <v>0.93756944444444434</v>
      </c>
      <c r="D367" s="7" t="s">
        <v>3</v>
      </c>
      <c r="E367" s="8">
        <v>103</v>
      </c>
      <c r="F367" s="7" t="s">
        <v>24</v>
      </c>
      <c r="G367" s="7" t="s">
        <v>17</v>
      </c>
      <c r="H367" s="9">
        <v>66</v>
      </c>
      <c r="I367" s="10">
        <v>-10</v>
      </c>
      <c r="J367" s="12" t="s">
        <v>21</v>
      </c>
    </row>
    <row r="368" spans="1:10" x14ac:dyDescent="0.25">
      <c r="A368">
        <f>WEEKDAY(B368,2)</f>
        <v>2</v>
      </c>
      <c r="B368" s="11">
        <v>43382</v>
      </c>
      <c r="C368" s="6">
        <v>0.46516203703703707</v>
      </c>
      <c r="D368" s="7" t="s">
        <v>3</v>
      </c>
      <c r="E368" s="8">
        <v>103</v>
      </c>
      <c r="F368" s="7" t="s">
        <v>24</v>
      </c>
      <c r="G368" s="7" t="s">
        <v>18</v>
      </c>
      <c r="H368" s="9">
        <v>61</v>
      </c>
      <c r="I368" s="10">
        <v>-19</v>
      </c>
      <c r="J368" s="12" t="s">
        <v>23</v>
      </c>
    </row>
    <row r="369" spans="1:10" x14ac:dyDescent="0.25">
      <c r="A369">
        <f>WEEKDAY(B369,2)</f>
        <v>4</v>
      </c>
      <c r="B369" s="11">
        <v>43377</v>
      </c>
      <c r="C369" s="6">
        <v>0.86667824074074085</v>
      </c>
      <c r="D369" s="7" t="s">
        <v>3</v>
      </c>
      <c r="E369" s="8">
        <v>102</v>
      </c>
      <c r="F369" s="7" t="s">
        <v>24</v>
      </c>
      <c r="G369" s="7" t="s">
        <v>16</v>
      </c>
      <c r="H369" s="9">
        <v>85</v>
      </c>
      <c r="I369" s="10">
        <v>0</v>
      </c>
      <c r="J369" s="12" t="s">
        <v>22</v>
      </c>
    </row>
    <row r="370" spans="1:10" x14ac:dyDescent="0.25">
      <c r="A370">
        <f>WEEKDAY(B370,2)</f>
        <v>2</v>
      </c>
      <c r="B370" s="11">
        <v>43396</v>
      </c>
      <c r="C370" s="6">
        <v>0.10633101851851852</v>
      </c>
      <c r="D370" s="7" t="s">
        <v>3</v>
      </c>
      <c r="E370" s="8">
        <v>102</v>
      </c>
      <c r="F370" s="7" t="s">
        <v>24</v>
      </c>
      <c r="G370" s="7" t="s">
        <v>18</v>
      </c>
      <c r="H370" s="9">
        <v>90</v>
      </c>
      <c r="I370" s="10">
        <v>-7</v>
      </c>
      <c r="J370" s="12" t="s">
        <v>23</v>
      </c>
    </row>
    <row r="371" spans="1:10" x14ac:dyDescent="0.25">
      <c r="A371">
        <f>WEEKDAY(B371,2)</f>
        <v>7</v>
      </c>
      <c r="B371" s="11">
        <v>43387</v>
      </c>
      <c r="C371" s="6">
        <v>0.81491898148148145</v>
      </c>
      <c r="D371" s="7" t="s">
        <v>3</v>
      </c>
      <c r="E371" s="8">
        <v>101</v>
      </c>
      <c r="F371" s="7" t="s">
        <v>24</v>
      </c>
      <c r="G371" s="7" t="s">
        <v>14</v>
      </c>
      <c r="H371" s="9">
        <v>83</v>
      </c>
      <c r="I371" s="10">
        <v>24</v>
      </c>
      <c r="J371" s="12" t="s">
        <v>22</v>
      </c>
    </row>
    <row r="372" spans="1:10" x14ac:dyDescent="0.25">
      <c r="A372">
        <f>WEEKDAY(B372,2)</f>
        <v>6</v>
      </c>
      <c r="B372" s="11">
        <v>43400</v>
      </c>
      <c r="C372" s="6">
        <v>0.41052083333333328</v>
      </c>
      <c r="D372" s="7" t="s">
        <v>3</v>
      </c>
      <c r="E372" s="8">
        <v>101</v>
      </c>
      <c r="F372" s="7" t="s">
        <v>24</v>
      </c>
      <c r="G372" s="7" t="s">
        <v>14</v>
      </c>
      <c r="H372" s="9">
        <v>94</v>
      </c>
      <c r="I372" s="10">
        <v>9</v>
      </c>
      <c r="J372" s="12" t="s">
        <v>22</v>
      </c>
    </row>
    <row r="373" spans="1:10" x14ac:dyDescent="0.25">
      <c r="A373">
        <f>WEEKDAY(B373,2)</f>
        <v>5</v>
      </c>
      <c r="B373" s="11">
        <v>43399</v>
      </c>
      <c r="C373" s="6">
        <v>0.9162731481481482</v>
      </c>
      <c r="D373" s="7" t="s">
        <v>3</v>
      </c>
      <c r="E373" s="8">
        <v>100</v>
      </c>
      <c r="F373" s="7" t="s">
        <v>24</v>
      </c>
      <c r="G373" s="7" t="s">
        <v>47</v>
      </c>
      <c r="H373" s="9">
        <v>92</v>
      </c>
      <c r="I373" s="10">
        <v>12</v>
      </c>
      <c r="J373" s="12" t="s">
        <v>22</v>
      </c>
    </row>
    <row r="374" spans="1:10" x14ac:dyDescent="0.25">
      <c r="A374">
        <f>WEEKDAY(B374,2)</f>
        <v>7</v>
      </c>
      <c r="B374" s="11">
        <v>43380</v>
      </c>
      <c r="C374" s="6">
        <v>0.77151620370370377</v>
      </c>
      <c r="D374" s="7" t="s">
        <v>3</v>
      </c>
      <c r="E374" s="8">
        <v>100</v>
      </c>
      <c r="F374" s="7" t="s">
        <v>24</v>
      </c>
      <c r="G374" s="7" t="s">
        <v>13</v>
      </c>
      <c r="H374" s="9">
        <v>77</v>
      </c>
      <c r="I374" s="10">
        <v>-12</v>
      </c>
      <c r="J374" s="12" t="s">
        <v>21</v>
      </c>
    </row>
    <row r="375" spans="1:10" x14ac:dyDescent="0.25">
      <c r="A375">
        <f>WEEKDAY(B375,2)</f>
        <v>4</v>
      </c>
      <c r="B375" s="11">
        <v>43391</v>
      </c>
      <c r="C375" s="6">
        <v>0.71967592592592589</v>
      </c>
      <c r="D375" s="7" t="s">
        <v>3</v>
      </c>
      <c r="E375" s="8">
        <v>99</v>
      </c>
      <c r="F375" s="7" t="s">
        <v>24</v>
      </c>
      <c r="G375" s="7" t="s">
        <v>15</v>
      </c>
      <c r="H375" s="9">
        <v>62</v>
      </c>
      <c r="I375" s="10">
        <v>14</v>
      </c>
      <c r="J375" s="12" t="s">
        <v>21</v>
      </c>
    </row>
    <row r="376" spans="1:10" x14ac:dyDescent="0.25">
      <c r="A376">
        <f>WEEKDAY(B376,2)</f>
        <v>5</v>
      </c>
      <c r="B376" s="11">
        <v>43392</v>
      </c>
      <c r="C376" s="6">
        <v>0.76384259259259257</v>
      </c>
      <c r="D376" s="7" t="s">
        <v>3</v>
      </c>
      <c r="E376" s="8">
        <v>99</v>
      </c>
      <c r="F376" s="7" t="s">
        <v>24</v>
      </c>
      <c r="G376" s="7" t="s">
        <v>15</v>
      </c>
      <c r="H376" s="9">
        <v>95</v>
      </c>
      <c r="I376" s="10">
        <v>3</v>
      </c>
      <c r="J376" s="12" t="s">
        <v>21</v>
      </c>
    </row>
    <row r="377" spans="1:10" x14ac:dyDescent="0.25">
      <c r="A377">
        <f>WEEKDAY(B377,2)</f>
        <v>3</v>
      </c>
      <c r="B377" s="11">
        <v>43376</v>
      </c>
      <c r="C377" s="6">
        <v>0.47868055555555555</v>
      </c>
      <c r="D377" s="7" t="s">
        <v>3</v>
      </c>
      <c r="E377" s="8">
        <v>98</v>
      </c>
      <c r="F377" s="7" t="s">
        <v>24</v>
      </c>
      <c r="G377" s="7" t="s">
        <v>14</v>
      </c>
      <c r="H377" s="9">
        <v>60</v>
      </c>
      <c r="I377" s="10">
        <v>37</v>
      </c>
      <c r="J377" s="12" t="s">
        <v>20</v>
      </c>
    </row>
    <row r="378" spans="1:10" x14ac:dyDescent="0.25">
      <c r="A378">
        <f>WEEKDAY(B378,2)</f>
        <v>5</v>
      </c>
      <c r="B378" s="11">
        <v>43385</v>
      </c>
      <c r="C378" s="6">
        <v>0.52396990740740745</v>
      </c>
      <c r="D378" s="7" t="s">
        <v>3</v>
      </c>
      <c r="E378" s="8">
        <v>97</v>
      </c>
      <c r="F378" s="7" t="s">
        <v>24</v>
      </c>
      <c r="G378" s="7" t="s">
        <v>15</v>
      </c>
      <c r="H378" s="9">
        <v>66</v>
      </c>
      <c r="I378" s="10">
        <v>1</v>
      </c>
      <c r="J378" s="12" t="s">
        <v>23</v>
      </c>
    </row>
    <row r="379" spans="1:10" x14ac:dyDescent="0.25">
      <c r="A379">
        <f>WEEKDAY(B379,2)</f>
        <v>7</v>
      </c>
      <c r="B379" s="11">
        <v>43394</v>
      </c>
      <c r="C379" s="6">
        <v>0.28465277777777781</v>
      </c>
      <c r="D379" s="7" t="s">
        <v>3</v>
      </c>
      <c r="E379" s="8">
        <v>97</v>
      </c>
      <c r="F379" s="7" t="s">
        <v>24</v>
      </c>
      <c r="G379" s="7" t="s">
        <v>16</v>
      </c>
      <c r="H379" s="9">
        <v>81</v>
      </c>
      <c r="I379" s="10">
        <v>-6</v>
      </c>
      <c r="J379" s="12" t="s">
        <v>22</v>
      </c>
    </row>
    <row r="380" spans="1:10" x14ac:dyDescent="0.25">
      <c r="A380">
        <f>WEEKDAY(B380,2)</f>
        <v>7</v>
      </c>
      <c r="B380" s="11">
        <v>43380</v>
      </c>
      <c r="C380" s="6">
        <v>0.46459490740740739</v>
      </c>
      <c r="D380" s="7" t="s">
        <v>3</v>
      </c>
      <c r="E380" s="8">
        <v>96</v>
      </c>
      <c r="F380" s="7" t="s">
        <v>24</v>
      </c>
      <c r="G380" s="7" t="s">
        <v>14</v>
      </c>
      <c r="H380" s="9">
        <v>60</v>
      </c>
      <c r="I380" s="10">
        <v>30</v>
      </c>
      <c r="J380" s="12" t="s">
        <v>22</v>
      </c>
    </row>
    <row r="381" spans="1:10" x14ac:dyDescent="0.25">
      <c r="A381">
        <f>WEEKDAY(B381,2)</f>
        <v>6</v>
      </c>
      <c r="B381" s="11">
        <v>43393</v>
      </c>
      <c r="C381" s="6">
        <v>0.37049768518518517</v>
      </c>
      <c r="D381" s="7" t="s">
        <v>3</v>
      </c>
      <c r="E381" s="8">
        <v>96</v>
      </c>
      <c r="F381" s="7" t="s">
        <v>24</v>
      </c>
      <c r="G381" s="7" t="s">
        <v>18</v>
      </c>
      <c r="H381" s="9">
        <v>61</v>
      </c>
      <c r="I381" s="10">
        <v>2</v>
      </c>
      <c r="J381" s="12" t="s">
        <v>20</v>
      </c>
    </row>
    <row r="382" spans="1:10" x14ac:dyDescent="0.25">
      <c r="A382">
        <f>WEEKDAY(B382,2)</f>
        <v>4</v>
      </c>
      <c r="B382" s="11">
        <v>43398</v>
      </c>
      <c r="C382" s="6">
        <v>0.50907407407407412</v>
      </c>
      <c r="D382" s="7" t="s">
        <v>3</v>
      </c>
      <c r="E382" s="8">
        <v>95</v>
      </c>
      <c r="F382" s="7" t="s">
        <v>24</v>
      </c>
      <c r="G382" s="7" t="s">
        <v>15</v>
      </c>
      <c r="H382" s="9">
        <v>77</v>
      </c>
      <c r="I382" s="10">
        <v>38</v>
      </c>
      <c r="J382" s="12" t="s">
        <v>20</v>
      </c>
    </row>
    <row r="383" spans="1:10" x14ac:dyDescent="0.25">
      <c r="A383">
        <f>WEEKDAY(B383,2)</f>
        <v>4</v>
      </c>
      <c r="B383" s="11">
        <v>43384</v>
      </c>
      <c r="C383" s="6">
        <v>6.1122685185185183E-2</v>
      </c>
      <c r="D383" s="7" t="s">
        <v>3</v>
      </c>
      <c r="E383" s="8">
        <v>94</v>
      </c>
      <c r="F383" s="7" t="s">
        <v>24</v>
      </c>
      <c r="G383" s="7" t="s">
        <v>18</v>
      </c>
      <c r="H383" s="9">
        <v>69</v>
      </c>
      <c r="I383" s="10">
        <v>30</v>
      </c>
      <c r="J383" s="12" t="s">
        <v>20</v>
      </c>
    </row>
    <row r="384" spans="1:10" x14ac:dyDescent="0.25">
      <c r="A384">
        <f>WEEKDAY(B384,2)</f>
        <v>3</v>
      </c>
      <c r="B384" s="11">
        <v>43390</v>
      </c>
      <c r="C384" s="6">
        <v>0.78484953703703697</v>
      </c>
      <c r="D384" s="7" t="s">
        <v>3</v>
      </c>
      <c r="E384" s="8">
        <v>94</v>
      </c>
      <c r="F384" s="7" t="s">
        <v>24</v>
      </c>
      <c r="G384" s="7" t="s">
        <v>16</v>
      </c>
      <c r="H384" s="9">
        <v>91</v>
      </c>
      <c r="I384" s="10">
        <v>-16</v>
      </c>
      <c r="J384" s="12" t="s">
        <v>21</v>
      </c>
    </row>
    <row r="385" spans="1:10" x14ac:dyDescent="0.25">
      <c r="A385">
        <f>WEEKDAY(B385,2)</f>
        <v>1</v>
      </c>
      <c r="B385" s="11">
        <v>43381</v>
      </c>
      <c r="C385" s="6">
        <v>3.4270833333333334E-2</v>
      </c>
      <c r="D385" s="7" t="s">
        <v>3</v>
      </c>
      <c r="E385" s="8">
        <v>93</v>
      </c>
      <c r="F385" s="7" t="s">
        <v>24</v>
      </c>
      <c r="G385" s="7" t="s">
        <v>13</v>
      </c>
      <c r="H385" s="9">
        <v>72</v>
      </c>
      <c r="I385" s="10">
        <v>15</v>
      </c>
      <c r="J385" s="12" t="s">
        <v>20</v>
      </c>
    </row>
    <row r="386" spans="1:10" x14ac:dyDescent="0.25">
      <c r="A386">
        <f>WEEKDAY(B386,2)</f>
        <v>7</v>
      </c>
      <c r="B386" s="11">
        <v>43387</v>
      </c>
      <c r="C386" s="6">
        <v>0.43070601851851853</v>
      </c>
      <c r="D386" s="7" t="s">
        <v>3</v>
      </c>
      <c r="E386" s="8">
        <v>93</v>
      </c>
      <c r="F386" s="7" t="s">
        <v>24</v>
      </c>
      <c r="G386" s="7" t="s">
        <v>17</v>
      </c>
      <c r="H386" s="9">
        <v>79</v>
      </c>
      <c r="I386" s="10">
        <v>-5</v>
      </c>
      <c r="J386" s="12" t="s">
        <v>21</v>
      </c>
    </row>
    <row r="387" spans="1:10" x14ac:dyDescent="0.25">
      <c r="A387">
        <f>WEEKDAY(B387,2)</f>
        <v>4</v>
      </c>
      <c r="B387" s="11">
        <v>43377</v>
      </c>
      <c r="C387" s="6">
        <v>0.21945601851851851</v>
      </c>
      <c r="D387" s="7" t="s">
        <v>3</v>
      </c>
      <c r="E387" s="8">
        <v>90</v>
      </c>
      <c r="F387" s="7" t="s">
        <v>24</v>
      </c>
      <c r="G387" s="7" t="s">
        <v>47</v>
      </c>
      <c r="H387" s="9">
        <v>92</v>
      </c>
      <c r="I387" s="10">
        <v>-2</v>
      </c>
      <c r="J387" s="12" t="s">
        <v>23</v>
      </c>
    </row>
    <row r="388" spans="1:10" x14ac:dyDescent="0.25">
      <c r="A388">
        <f>WEEKDAY(B388,2)</f>
        <v>6</v>
      </c>
      <c r="B388" s="11">
        <v>43400</v>
      </c>
      <c r="C388" s="6">
        <v>0.70796296296296291</v>
      </c>
      <c r="D388" s="7" t="s">
        <v>3</v>
      </c>
      <c r="E388" s="8">
        <v>90</v>
      </c>
      <c r="F388" s="7" t="s">
        <v>24</v>
      </c>
      <c r="G388" s="7" t="s">
        <v>15</v>
      </c>
      <c r="H388" s="9">
        <v>84</v>
      </c>
      <c r="I388" s="10">
        <v>-3</v>
      </c>
      <c r="J388" s="12" t="s">
        <v>21</v>
      </c>
    </row>
    <row r="389" spans="1:10" x14ac:dyDescent="0.25">
      <c r="A389">
        <f>WEEKDAY(B389,2)</f>
        <v>3</v>
      </c>
      <c r="B389" s="11">
        <v>43390</v>
      </c>
      <c r="C389" s="6">
        <v>0.99053240740740733</v>
      </c>
      <c r="D389" s="7" t="s">
        <v>3</v>
      </c>
      <c r="E389" s="8">
        <v>89</v>
      </c>
      <c r="F389" s="7" t="s">
        <v>24</v>
      </c>
      <c r="G389" s="7" t="s">
        <v>47</v>
      </c>
      <c r="H389" s="9">
        <v>81</v>
      </c>
      <c r="I389" s="10">
        <v>25</v>
      </c>
      <c r="J389" s="12" t="s">
        <v>23</v>
      </c>
    </row>
    <row r="390" spans="1:10" x14ac:dyDescent="0.25">
      <c r="A390">
        <f>WEEKDAY(B390,2)</f>
        <v>4</v>
      </c>
      <c r="B390" s="11">
        <v>43384</v>
      </c>
      <c r="C390" s="6">
        <v>0.40353009259259259</v>
      </c>
      <c r="D390" s="7" t="s">
        <v>3</v>
      </c>
      <c r="E390" s="8">
        <v>88</v>
      </c>
      <c r="F390" s="7" t="s">
        <v>24</v>
      </c>
      <c r="G390" s="7" t="s">
        <v>18</v>
      </c>
      <c r="H390" s="9">
        <v>78</v>
      </c>
      <c r="I390" s="10">
        <v>-2</v>
      </c>
      <c r="J390" s="12" t="s">
        <v>21</v>
      </c>
    </row>
    <row r="391" spans="1:10" x14ac:dyDescent="0.25">
      <c r="A391">
        <f>WEEKDAY(B391,2)</f>
        <v>6</v>
      </c>
      <c r="B391" s="11">
        <v>43393</v>
      </c>
      <c r="C391" s="6">
        <v>0.96260416666666659</v>
      </c>
      <c r="D391" s="7" t="s">
        <v>3</v>
      </c>
      <c r="E391" s="8">
        <v>87</v>
      </c>
      <c r="F391" s="7" t="s">
        <v>24</v>
      </c>
      <c r="G391" s="7" t="s">
        <v>17</v>
      </c>
      <c r="H391" s="9">
        <v>63</v>
      </c>
      <c r="I391" s="10">
        <v>-15</v>
      </c>
      <c r="J391" s="12" t="s">
        <v>23</v>
      </c>
    </row>
    <row r="392" spans="1:10" x14ac:dyDescent="0.25">
      <c r="A392">
        <f>WEEKDAY(B392,2)</f>
        <v>6</v>
      </c>
      <c r="B392" s="11">
        <v>43379</v>
      </c>
      <c r="C392" s="6">
        <v>0.99851851851851858</v>
      </c>
      <c r="D392" s="7" t="s">
        <v>3</v>
      </c>
      <c r="E392" s="8">
        <v>86</v>
      </c>
      <c r="F392" s="7" t="s">
        <v>24</v>
      </c>
      <c r="G392" s="7" t="s">
        <v>13</v>
      </c>
      <c r="H392" s="9">
        <v>71</v>
      </c>
      <c r="I392" s="10">
        <v>25</v>
      </c>
      <c r="J392" s="12" t="s">
        <v>22</v>
      </c>
    </row>
    <row r="393" spans="1:10" x14ac:dyDescent="0.25">
      <c r="A393">
        <f>WEEKDAY(B393,2)</f>
        <v>6</v>
      </c>
      <c r="B393" s="11">
        <v>43386</v>
      </c>
      <c r="C393" s="6">
        <v>0.31974537037037037</v>
      </c>
      <c r="D393" s="7" t="s">
        <v>3</v>
      </c>
      <c r="E393" s="8">
        <v>85</v>
      </c>
      <c r="F393" s="7" t="s">
        <v>24</v>
      </c>
      <c r="G393" s="7" t="s">
        <v>13</v>
      </c>
      <c r="H393" s="9">
        <v>85</v>
      </c>
      <c r="I393" s="10">
        <v>37</v>
      </c>
      <c r="J393" s="12" t="s">
        <v>21</v>
      </c>
    </row>
    <row r="394" spans="1:10" x14ac:dyDescent="0.25">
      <c r="A394">
        <f>WEEKDAY(B394,2)</f>
        <v>4</v>
      </c>
      <c r="B394" s="11">
        <v>43377</v>
      </c>
      <c r="C394" s="6">
        <v>9.6655092592592598E-2</v>
      </c>
      <c r="D394" s="7" t="s">
        <v>3</v>
      </c>
      <c r="E394" s="8">
        <v>84</v>
      </c>
      <c r="F394" s="7" t="s">
        <v>24</v>
      </c>
      <c r="G394" s="7" t="s">
        <v>17</v>
      </c>
      <c r="H394" s="9">
        <v>84</v>
      </c>
      <c r="I394" s="10">
        <v>3</v>
      </c>
      <c r="J394" s="12" t="s">
        <v>20</v>
      </c>
    </row>
    <row r="395" spans="1:10" x14ac:dyDescent="0.25">
      <c r="A395">
        <f>WEEKDAY(B395,2)</f>
        <v>1</v>
      </c>
      <c r="B395" s="11">
        <v>43374</v>
      </c>
      <c r="C395" s="6">
        <v>0.90119212962962969</v>
      </c>
      <c r="D395" s="7" t="s">
        <v>3</v>
      </c>
      <c r="E395" s="8">
        <v>83</v>
      </c>
      <c r="F395" s="7" t="s">
        <v>24</v>
      </c>
      <c r="G395" s="7" t="s">
        <v>14</v>
      </c>
      <c r="H395" s="9">
        <v>85</v>
      </c>
      <c r="I395" s="10">
        <v>20</v>
      </c>
      <c r="J395" s="12" t="s">
        <v>23</v>
      </c>
    </row>
    <row r="396" spans="1:10" x14ac:dyDescent="0.25">
      <c r="A396">
        <f>WEEKDAY(B396,2)</f>
        <v>4</v>
      </c>
      <c r="B396" s="11">
        <v>43391</v>
      </c>
      <c r="C396" s="6">
        <v>0.44795138888888886</v>
      </c>
      <c r="D396" s="7" t="s">
        <v>3</v>
      </c>
      <c r="E396" s="8">
        <v>83</v>
      </c>
      <c r="F396" s="7" t="s">
        <v>24</v>
      </c>
      <c r="G396" s="7" t="s">
        <v>16</v>
      </c>
      <c r="H396" s="9">
        <v>94</v>
      </c>
      <c r="I396" s="10">
        <v>-3</v>
      </c>
      <c r="J396" s="12" t="s">
        <v>22</v>
      </c>
    </row>
    <row r="397" spans="1:10" x14ac:dyDescent="0.25">
      <c r="A397">
        <f>WEEKDAY(B397,2)</f>
        <v>4</v>
      </c>
      <c r="B397" s="11">
        <v>43391</v>
      </c>
      <c r="C397" s="6">
        <v>5.4780092592592589E-2</v>
      </c>
      <c r="D397" s="7" t="s">
        <v>3</v>
      </c>
      <c r="E397" s="8">
        <v>82</v>
      </c>
      <c r="F397" s="7" t="s">
        <v>24</v>
      </c>
      <c r="G397" s="7" t="s">
        <v>17</v>
      </c>
      <c r="H397" s="9">
        <v>73</v>
      </c>
      <c r="I397" s="10">
        <v>-16</v>
      </c>
      <c r="J397" s="12" t="s">
        <v>21</v>
      </c>
    </row>
    <row r="398" spans="1:10" x14ac:dyDescent="0.25">
      <c r="A398">
        <f>WEEKDAY(B398,2)</f>
        <v>2</v>
      </c>
      <c r="B398" s="11">
        <v>43375</v>
      </c>
      <c r="C398" s="6">
        <v>0.84863425925925917</v>
      </c>
      <c r="D398" s="7" t="s">
        <v>3</v>
      </c>
      <c r="E398" s="8">
        <v>81</v>
      </c>
      <c r="F398" s="7" t="s">
        <v>24</v>
      </c>
      <c r="G398" s="7" t="s">
        <v>47</v>
      </c>
      <c r="H398" s="9">
        <v>69</v>
      </c>
      <c r="I398" s="10">
        <v>37</v>
      </c>
      <c r="J398" s="12" t="s">
        <v>21</v>
      </c>
    </row>
    <row r="399" spans="1:10" x14ac:dyDescent="0.25">
      <c r="A399">
        <f>WEEKDAY(B399,2)</f>
        <v>3</v>
      </c>
      <c r="B399" s="11">
        <v>43390</v>
      </c>
      <c r="C399" s="6">
        <v>0.44115740740740739</v>
      </c>
      <c r="D399" s="7" t="s">
        <v>3</v>
      </c>
      <c r="E399" s="8">
        <v>81</v>
      </c>
      <c r="F399" s="7" t="s">
        <v>24</v>
      </c>
      <c r="G399" s="7" t="s">
        <v>14</v>
      </c>
      <c r="H399" s="9">
        <v>84</v>
      </c>
      <c r="I399" s="10">
        <v>36</v>
      </c>
      <c r="J399" s="12" t="s">
        <v>21</v>
      </c>
    </row>
    <row r="400" spans="1:10" x14ac:dyDescent="0.25">
      <c r="A400">
        <f>WEEKDAY(B400,2)</f>
        <v>6</v>
      </c>
      <c r="B400" s="11">
        <v>43379</v>
      </c>
      <c r="C400" s="6">
        <v>0.51096064814814812</v>
      </c>
      <c r="D400" s="7" t="s">
        <v>3</v>
      </c>
      <c r="E400" s="8">
        <v>81</v>
      </c>
      <c r="F400" s="7" t="s">
        <v>24</v>
      </c>
      <c r="G400" s="7" t="s">
        <v>15</v>
      </c>
      <c r="H400" s="9">
        <v>72</v>
      </c>
      <c r="I400" s="10">
        <v>28</v>
      </c>
      <c r="J400" s="12" t="s">
        <v>20</v>
      </c>
    </row>
    <row r="401" spans="1:10" x14ac:dyDescent="0.25">
      <c r="A401">
        <f>WEEKDAY(B401,2)</f>
        <v>4</v>
      </c>
      <c r="B401" s="11">
        <v>43384</v>
      </c>
      <c r="C401" s="6">
        <v>0.88231481481481477</v>
      </c>
      <c r="D401" s="7" t="s">
        <v>3</v>
      </c>
      <c r="E401" s="8">
        <v>81</v>
      </c>
      <c r="F401" s="7" t="s">
        <v>24</v>
      </c>
      <c r="G401" s="7" t="s">
        <v>47</v>
      </c>
      <c r="H401" s="9">
        <v>79</v>
      </c>
      <c r="I401" s="10">
        <v>23</v>
      </c>
      <c r="J401" s="12" t="s">
        <v>21</v>
      </c>
    </row>
    <row r="402" spans="1:10" x14ac:dyDescent="0.25">
      <c r="A402">
        <f>WEEKDAY(B402,2)</f>
        <v>7</v>
      </c>
      <c r="B402" s="11">
        <v>43380</v>
      </c>
      <c r="C402" s="6">
        <v>0.91009259259259256</v>
      </c>
      <c r="D402" s="7" t="s">
        <v>3</v>
      </c>
      <c r="E402" s="8">
        <v>81</v>
      </c>
      <c r="F402" s="7" t="s">
        <v>24</v>
      </c>
      <c r="G402" s="7" t="s">
        <v>16</v>
      </c>
      <c r="H402" s="9">
        <v>63</v>
      </c>
      <c r="I402" s="10">
        <v>-16</v>
      </c>
      <c r="J402" s="12" t="s">
        <v>20</v>
      </c>
    </row>
    <row r="403" spans="1:10" x14ac:dyDescent="0.25">
      <c r="A403">
        <f>WEEKDAY(B403,2)</f>
        <v>4</v>
      </c>
      <c r="B403" s="11">
        <v>43391</v>
      </c>
      <c r="C403" s="6">
        <v>0.73234953703703709</v>
      </c>
      <c r="D403" s="7" t="s">
        <v>3</v>
      </c>
      <c r="E403" s="8">
        <v>80</v>
      </c>
      <c r="F403" s="7" t="s">
        <v>24</v>
      </c>
      <c r="G403" s="7" t="s">
        <v>47</v>
      </c>
      <c r="H403" s="9">
        <v>72</v>
      </c>
      <c r="I403" s="10">
        <v>-4</v>
      </c>
      <c r="J403" s="12" t="s">
        <v>21</v>
      </c>
    </row>
    <row r="404" spans="1:10" x14ac:dyDescent="0.25">
      <c r="A404">
        <f>WEEKDAY(B404,2)</f>
        <v>2</v>
      </c>
      <c r="B404" s="11">
        <v>43382</v>
      </c>
      <c r="C404" s="6">
        <v>0.44645833333333335</v>
      </c>
      <c r="D404" s="7" t="s">
        <v>3</v>
      </c>
      <c r="E404" s="8">
        <v>79</v>
      </c>
      <c r="F404" s="7" t="s">
        <v>24</v>
      </c>
      <c r="G404" s="7" t="s">
        <v>18</v>
      </c>
      <c r="H404" s="9">
        <v>68</v>
      </c>
      <c r="I404" s="10">
        <v>-3</v>
      </c>
      <c r="J404" s="12" t="s">
        <v>20</v>
      </c>
    </row>
    <row r="405" spans="1:10" x14ac:dyDescent="0.25">
      <c r="A405">
        <f>WEEKDAY(B405,2)</f>
        <v>5</v>
      </c>
      <c r="B405" s="11">
        <v>43378</v>
      </c>
      <c r="C405" s="6">
        <v>0.44721064814814815</v>
      </c>
      <c r="D405" s="7" t="s">
        <v>3</v>
      </c>
      <c r="E405" s="8">
        <v>78</v>
      </c>
      <c r="F405" s="7" t="s">
        <v>24</v>
      </c>
      <c r="G405" s="7" t="s">
        <v>47</v>
      </c>
      <c r="H405" s="9">
        <v>62</v>
      </c>
      <c r="I405" s="10">
        <v>11</v>
      </c>
      <c r="J405" s="12" t="s">
        <v>22</v>
      </c>
    </row>
    <row r="406" spans="1:10" x14ac:dyDescent="0.25">
      <c r="A406">
        <f>WEEKDAY(B406,2)</f>
        <v>5</v>
      </c>
      <c r="B406" s="11">
        <v>43392</v>
      </c>
      <c r="C406" s="6">
        <v>0.92145833333333327</v>
      </c>
      <c r="D406" s="7" t="s">
        <v>3</v>
      </c>
      <c r="E406" s="8">
        <v>78</v>
      </c>
      <c r="F406" s="7" t="s">
        <v>24</v>
      </c>
      <c r="G406" s="7" t="s">
        <v>16</v>
      </c>
      <c r="H406" s="9">
        <v>63</v>
      </c>
      <c r="I406" s="10">
        <v>-21</v>
      </c>
      <c r="J406" s="12" t="s">
        <v>23</v>
      </c>
    </row>
    <row r="407" spans="1:10" x14ac:dyDescent="0.25">
      <c r="A407">
        <f>WEEKDAY(B407,2)</f>
        <v>7</v>
      </c>
      <c r="B407" s="11">
        <v>43373</v>
      </c>
      <c r="C407" s="6">
        <v>0.72047453703703701</v>
      </c>
      <c r="D407" s="7" t="s">
        <v>3</v>
      </c>
      <c r="E407" s="8">
        <v>77</v>
      </c>
      <c r="F407" s="7" t="s">
        <v>24</v>
      </c>
      <c r="G407" s="7" t="s">
        <v>18</v>
      </c>
      <c r="H407" s="9">
        <v>84</v>
      </c>
      <c r="I407" s="10">
        <v>17</v>
      </c>
      <c r="J407" s="12" t="s">
        <v>20</v>
      </c>
    </row>
    <row r="408" spans="1:10" x14ac:dyDescent="0.25">
      <c r="A408">
        <f>WEEKDAY(B408,2)</f>
        <v>7</v>
      </c>
      <c r="B408" s="11">
        <v>43387</v>
      </c>
      <c r="C408" s="6">
        <v>0.11285879629629629</v>
      </c>
      <c r="D408" s="7" t="s">
        <v>3</v>
      </c>
      <c r="E408" s="8">
        <v>77</v>
      </c>
      <c r="F408" s="7" t="s">
        <v>24</v>
      </c>
      <c r="G408" s="7" t="s">
        <v>16</v>
      </c>
      <c r="H408" s="9">
        <v>86</v>
      </c>
      <c r="I408" s="10">
        <v>7</v>
      </c>
      <c r="J408" s="12" t="s">
        <v>21</v>
      </c>
    </row>
    <row r="409" spans="1:10" x14ac:dyDescent="0.25">
      <c r="A409">
        <f>WEEKDAY(B409,2)</f>
        <v>7</v>
      </c>
      <c r="B409" s="11">
        <v>43380</v>
      </c>
      <c r="C409" s="6">
        <v>0.55297453703703703</v>
      </c>
      <c r="D409" s="7" t="s">
        <v>3</v>
      </c>
      <c r="E409" s="8">
        <v>77</v>
      </c>
      <c r="F409" s="7" t="s">
        <v>24</v>
      </c>
      <c r="G409" s="7" t="s">
        <v>17</v>
      </c>
      <c r="H409" s="9">
        <v>61</v>
      </c>
      <c r="I409" s="10">
        <v>-10</v>
      </c>
      <c r="J409" s="12" t="s">
        <v>22</v>
      </c>
    </row>
    <row r="410" spans="1:10" x14ac:dyDescent="0.25">
      <c r="A410">
        <f>WEEKDAY(B410,2)</f>
        <v>4</v>
      </c>
      <c r="B410" s="11">
        <v>43391</v>
      </c>
      <c r="C410" s="6">
        <v>0.55358796296296298</v>
      </c>
      <c r="D410" s="7" t="s">
        <v>3</v>
      </c>
      <c r="E410" s="8">
        <v>77</v>
      </c>
      <c r="F410" s="7" t="s">
        <v>24</v>
      </c>
      <c r="G410" s="7" t="s">
        <v>16</v>
      </c>
      <c r="H410" s="9">
        <v>95</v>
      </c>
      <c r="I410" s="10">
        <v>-13</v>
      </c>
      <c r="J410" s="12" t="s">
        <v>22</v>
      </c>
    </row>
    <row r="411" spans="1:10" x14ac:dyDescent="0.25">
      <c r="A411">
        <f>WEEKDAY(B411,2)</f>
        <v>5</v>
      </c>
      <c r="B411" s="11">
        <v>43399</v>
      </c>
      <c r="C411" s="6">
        <v>0.20755787037037035</v>
      </c>
      <c r="D411" s="7" t="s">
        <v>3</v>
      </c>
      <c r="E411" s="8">
        <v>76</v>
      </c>
      <c r="F411" s="7" t="s">
        <v>24</v>
      </c>
      <c r="G411" s="7" t="s">
        <v>17</v>
      </c>
      <c r="H411" s="9">
        <v>95</v>
      </c>
      <c r="I411" s="10">
        <v>-9</v>
      </c>
      <c r="J411" s="12" t="s">
        <v>22</v>
      </c>
    </row>
    <row r="412" spans="1:10" x14ac:dyDescent="0.25">
      <c r="A412">
        <f>WEEKDAY(B412,2)</f>
        <v>2</v>
      </c>
      <c r="B412" s="11">
        <v>43389</v>
      </c>
      <c r="C412" s="6">
        <v>0.9838541666666667</v>
      </c>
      <c r="D412" s="7" t="s">
        <v>3</v>
      </c>
      <c r="E412" s="8">
        <v>75</v>
      </c>
      <c r="F412" s="7" t="s">
        <v>24</v>
      </c>
      <c r="G412" s="7" t="s">
        <v>17</v>
      </c>
      <c r="H412" s="9">
        <v>90</v>
      </c>
      <c r="I412" s="10">
        <v>8</v>
      </c>
      <c r="J412" s="12" t="s">
        <v>22</v>
      </c>
    </row>
    <row r="413" spans="1:10" x14ac:dyDescent="0.25">
      <c r="A413">
        <f>WEEKDAY(B413,2)</f>
        <v>6</v>
      </c>
      <c r="B413" s="11">
        <v>43400</v>
      </c>
      <c r="C413" s="6">
        <v>0.51497685185185182</v>
      </c>
      <c r="D413" s="7" t="s">
        <v>3</v>
      </c>
      <c r="E413" s="8">
        <v>74</v>
      </c>
      <c r="F413" s="7" t="s">
        <v>24</v>
      </c>
      <c r="G413" s="7" t="s">
        <v>47</v>
      </c>
      <c r="H413" s="9">
        <v>60</v>
      </c>
      <c r="I413" s="10">
        <v>16</v>
      </c>
      <c r="J413" s="12" t="s">
        <v>23</v>
      </c>
    </row>
    <row r="414" spans="1:10" x14ac:dyDescent="0.25">
      <c r="A414">
        <f>WEEKDAY(B414,2)</f>
        <v>6</v>
      </c>
      <c r="B414" s="11">
        <v>43386</v>
      </c>
      <c r="C414" s="6">
        <v>0.74881944444444448</v>
      </c>
      <c r="D414" s="7" t="s">
        <v>3</v>
      </c>
      <c r="E414" s="8">
        <v>74</v>
      </c>
      <c r="F414" s="7" t="s">
        <v>24</v>
      </c>
      <c r="G414" s="7" t="s">
        <v>17</v>
      </c>
      <c r="H414" s="9">
        <v>70</v>
      </c>
      <c r="I414" s="10">
        <v>11</v>
      </c>
      <c r="J414" s="12" t="s">
        <v>22</v>
      </c>
    </row>
    <row r="415" spans="1:10" x14ac:dyDescent="0.25">
      <c r="A415">
        <f>WEEKDAY(B415,2)</f>
        <v>5</v>
      </c>
      <c r="B415" s="11">
        <v>43378</v>
      </c>
      <c r="C415" s="6">
        <v>0.27635416666666668</v>
      </c>
      <c r="D415" s="7" t="s">
        <v>3</v>
      </c>
      <c r="E415" s="8">
        <v>74</v>
      </c>
      <c r="F415" s="7" t="s">
        <v>24</v>
      </c>
      <c r="G415" s="7" t="s">
        <v>14</v>
      </c>
      <c r="H415" s="9">
        <v>64</v>
      </c>
      <c r="I415" s="10">
        <v>9</v>
      </c>
      <c r="J415" s="12" t="s">
        <v>23</v>
      </c>
    </row>
    <row r="416" spans="1:10" x14ac:dyDescent="0.25">
      <c r="A416">
        <f>WEEKDAY(B416,2)</f>
        <v>6</v>
      </c>
      <c r="B416" s="11">
        <v>43386</v>
      </c>
      <c r="C416" s="6">
        <v>0.24976851851851853</v>
      </c>
      <c r="D416" s="7" t="s">
        <v>3</v>
      </c>
      <c r="E416" s="8">
        <v>74</v>
      </c>
      <c r="F416" s="7" t="s">
        <v>24</v>
      </c>
      <c r="G416" s="7" t="s">
        <v>18</v>
      </c>
      <c r="H416" s="9">
        <v>68</v>
      </c>
      <c r="I416" s="10">
        <v>-19</v>
      </c>
      <c r="J416" s="12" t="s">
        <v>23</v>
      </c>
    </row>
    <row r="417" spans="1:10" x14ac:dyDescent="0.25">
      <c r="A417">
        <f>WEEKDAY(B417,2)</f>
        <v>2</v>
      </c>
      <c r="B417" s="11">
        <v>43382</v>
      </c>
      <c r="C417" s="6">
        <v>0.41984953703703703</v>
      </c>
      <c r="D417" s="7" t="s">
        <v>3</v>
      </c>
      <c r="E417" s="8">
        <v>73</v>
      </c>
      <c r="F417" s="7" t="s">
        <v>24</v>
      </c>
      <c r="G417" s="7" t="s">
        <v>17</v>
      </c>
      <c r="H417" s="9">
        <v>95</v>
      </c>
      <c r="I417" s="10">
        <v>26</v>
      </c>
      <c r="J417" s="12" t="s">
        <v>23</v>
      </c>
    </row>
    <row r="418" spans="1:10" x14ac:dyDescent="0.25">
      <c r="A418">
        <f>WEEKDAY(B418,2)</f>
        <v>3</v>
      </c>
      <c r="B418" s="11">
        <v>43376</v>
      </c>
      <c r="C418" s="6">
        <v>0.92945601851851845</v>
      </c>
      <c r="D418" s="7" t="s">
        <v>3</v>
      </c>
      <c r="E418" s="8">
        <v>73</v>
      </c>
      <c r="F418" s="7" t="s">
        <v>24</v>
      </c>
      <c r="G418" s="7" t="s">
        <v>18</v>
      </c>
      <c r="H418" s="9">
        <v>72</v>
      </c>
      <c r="I418" s="10">
        <v>9</v>
      </c>
      <c r="J418" s="12" t="s">
        <v>20</v>
      </c>
    </row>
    <row r="419" spans="1:10" x14ac:dyDescent="0.25">
      <c r="A419">
        <f>WEEKDAY(B419,2)</f>
        <v>5</v>
      </c>
      <c r="B419" s="11">
        <v>43385</v>
      </c>
      <c r="C419" s="6">
        <v>0.57033564814814819</v>
      </c>
      <c r="D419" s="7" t="s">
        <v>3</v>
      </c>
      <c r="E419" s="8">
        <v>73</v>
      </c>
      <c r="F419" s="7" t="s">
        <v>24</v>
      </c>
      <c r="G419" s="7" t="s">
        <v>15</v>
      </c>
      <c r="H419" s="9">
        <v>69</v>
      </c>
      <c r="I419" s="10">
        <v>-17</v>
      </c>
      <c r="J419" s="12" t="s">
        <v>23</v>
      </c>
    </row>
    <row r="420" spans="1:10" x14ac:dyDescent="0.25">
      <c r="A420">
        <f>WEEKDAY(B420,2)</f>
        <v>6</v>
      </c>
      <c r="B420" s="11">
        <v>43393</v>
      </c>
      <c r="C420" s="6">
        <v>0.72098379629629628</v>
      </c>
      <c r="D420" s="7" t="s">
        <v>3</v>
      </c>
      <c r="E420" s="8">
        <v>72</v>
      </c>
      <c r="F420" s="7" t="s">
        <v>24</v>
      </c>
      <c r="G420" s="7" t="s">
        <v>17</v>
      </c>
      <c r="H420" s="9">
        <v>93</v>
      </c>
      <c r="I420" s="10">
        <v>38</v>
      </c>
      <c r="J420" s="12" t="s">
        <v>20</v>
      </c>
    </row>
    <row r="421" spans="1:10" x14ac:dyDescent="0.25">
      <c r="A421">
        <f>WEEKDAY(B421,2)</f>
        <v>6</v>
      </c>
      <c r="B421" s="11">
        <v>43379</v>
      </c>
      <c r="C421" s="6">
        <v>0.63445601851851852</v>
      </c>
      <c r="D421" s="7" t="s">
        <v>3</v>
      </c>
      <c r="E421" s="8">
        <v>72</v>
      </c>
      <c r="F421" s="7" t="s">
        <v>24</v>
      </c>
      <c r="G421" s="7" t="s">
        <v>14</v>
      </c>
      <c r="H421" s="9">
        <v>86</v>
      </c>
      <c r="I421" s="10">
        <v>26</v>
      </c>
      <c r="J421" s="12" t="s">
        <v>23</v>
      </c>
    </row>
    <row r="422" spans="1:10" x14ac:dyDescent="0.25">
      <c r="A422">
        <f>WEEKDAY(B422,2)</f>
        <v>2</v>
      </c>
      <c r="B422" s="11">
        <v>43396</v>
      </c>
      <c r="C422" s="6">
        <v>0.61767361111111108</v>
      </c>
      <c r="D422" s="7" t="s">
        <v>3</v>
      </c>
      <c r="E422" s="8">
        <v>72</v>
      </c>
      <c r="F422" s="7" t="s">
        <v>24</v>
      </c>
      <c r="G422" s="7" t="s">
        <v>15</v>
      </c>
      <c r="H422" s="9">
        <v>68</v>
      </c>
      <c r="I422" s="10">
        <v>-6</v>
      </c>
      <c r="J422" s="12" t="s">
        <v>20</v>
      </c>
    </row>
    <row r="423" spans="1:10" x14ac:dyDescent="0.25">
      <c r="A423">
        <f>WEEKDAY(B423,2)</f>
        <v>4</v>
      </c>
      <c r="B423" s="11">
        <v>43377</v>
      </c>
      <c r="C423" s="6">
        <v>0.51695601851851858</v>
      </c>
      <c r="D423" s="7" t="s">
        <v>3</v>
      </c>
      <c r="E423" s="8">
        <v>71</v>
      </c>
      <c r="F423" s="7" t="s">
        <v>24</v>
      </c>
      <c r="G423" s="7" t="s">
        <v>18</v>
      </c>
      <c r="H423" s="9">
        <v>83</v>
      </c>
      <c r="I423" s="10">
        <v>9</v>
      </c>
      <c r="J423" s="12" t="s">
        <v>23</v>
      </c>
    </row>
    <row r="424" spans="1:10" x14ac:dyDescent="0.25">
      <c r="A424">
        <f>WEEKDAY(B424,2)</f>
        <v>2</v>
      </c>
      <c r="B424" s="11">
        <v>43382</v>
      </c>
      <c r="C424" s="6">
        <v>0.25874999999999998</v>
      </c>
      <c r="D424" s="7" t="s">
        <v>3</v>
      </c>
      <c r="E424" s="8">
        <v>70</v>
      </c>
      <c r="F424" s="7" t="s">
        <v>24</v>
      </c>
      <c r="G424" s="7" t="s">
        <v>47</v>
      </c>
      <c r="H424" s="9">
        <v>85</v>
      </c>
      <c r="I424" s="10">
        <v>36</v>
      </c>
      <c r="J424" s="12" t="s">
        <v>21</v>
      </c>
    </row>
    <row r="425" spans="1:10" x14ac:dyDescent="0.25">
      <c r="A425">
        <f>WEEKDAY(B425,2)</f>
        <v>7</v>
      </c>
      <c r="B425" s="11">
        <v>43394</v>
      </c>
      <c r="C425" s="6">
        <v>0.16809027777777777</v>
      </c>
      <c r="D425" s="7" t="s">
        <v>3</v>
      </c>
      <c r="E425" s="8">
        <v>69</v>
      </c>
      <c r="F425" s="7" t="s">
        <v>24</v>
      </c>
      <c r="G425" s="7" t="s">
        <v>15</v>
      </c>
      <c r="H425" s="9">
        <v>81</v>
      </c>
      <c r="I425" s="10">
        <v>32</v>
      </c>
      <c r="J425" s="12" t="s">
        <v>22</v>
      </c>
    </row>
    <row r="426" spans="1:10" x14ac:dyDescent="0.25">
      <c r="A426">
        <f>WEEKDAY(B426,2)</f>
        <v>7</v>
      </c>
      <c r="B426" s="11">
        <v>43380</v>
      </c>
      <c r="C426" s="6">
        <v>0.83663194444444444</v>
      </c>
      <c r="D426" s="7" t="s">
        <v>3</v>
      </c>
      <c r="E426" s="8">
        <v>69</v>
      </c>
      <c r="F426" s="7" t="s">
        <v>24</v>
      </c>
      <c r="G426" s="7" t="s">
        <v>16</v>
      </c>
      <c r="H426" s="9">
        <v>62</v>
      </c>
      <c r="I426" s="10">
        <v>20</v>
      </c>
      <c r="J426" s="12" t="s">
        <v>21</v>
      </c>
    </row>
    <row r="427" spans="1:10" x14ac:dyDescent="0.25">
      <c r="A427">
        <f>WEEKDAY(B427,2)</f>
        <v>5</v>
      </c>
      <c r="B427" s="11">
        <v>43399</v>
      </c>
      <c r="C427" s="6">
        <v>0.54714120370370367</v>
      </c>
      <c r="D427" s="7" t="s">
        <v>3</v>
      </c>
      <c r="E427" s="8">
        <v>69</v>
      </c>
      <c r="F427" s="7" t="s">
        <v>24</v>
      </c>
      <c r="G427" s="7" t="s">
        <v>17</v>
      </c>
      <c r="H427" s="9">
        <v>60</v>
      </c>
      <c r="I427" s="10">
        <v>-4</v>
      </c>
      <c r="J427" s="12" t="s">
        <v>21</v>
      </c>
    </row>
    <row r="428" spans="1:10" x14ac:dyDescent="0.25">
      <c r="A428">
        <f>WEEKDAY(B428,2)</f>
        <v>1</v>
      </c>
      <c r="B428" s="11">
        <v>43388</v>
      </c>
      <c r="C428" s="6">
        <v>0.49321759259259257</v>
      </c>
      <c r="D428" s="7" t="s">
        <v>3</v>
      </c>
      <c r="E428" s="8">
        <v>68</v>
      </c>
      <c r="F428" s="7" t="s">
        <v>24</v>
      </c>
      <c r="G428" s="7" t="s">
        <v>14</v>
      </c>
      <c r="H428" s="9">
        <v>71</v>
      </c>
      <c r="I428" s="10">
        <v>28</v>
      </c>
      <c r="J428" s="12" t="s">
        <v>20</v>
      </c>
    </row>
    <row r="429" spans="1:10" x14ac:dyDescent="0.25">
      <c r="A429">
        <f>WEEKDAY(B429,2)</f>
        <v>3</v>
      </c>
      <c r="B429" s="11">
        <v>43376</v>
      </c>
      <c r="C429" s="6">
        <v>0.94347222222222227</v>
      </c>
      <c r="D429" s="7" t="s">
        <v>3</v>
      </c>
      <c r="E429" s="8">
        <v>67</v>
      </c>
      <c r="F429" s="7" t="s">
        <v>24</v>
      </c>
      <c r="G429" s="7" t="s">
        <v>18</v>
      </c>
      <c r="H429" s="9">
        <v>89</v>
      </c>
      <c r="I429" s="10">
        <v>32</v>
      </c>
      <c r="J429" s="12" t="s">
        <v>22</v>
      </c>
    </row>
    <row r="430" spans="1:10" x14ac:dyDescent="0.25">
      <c r="A430">
        <f>WEEKDAY(B430,2)</f>
        <v>1</v>
      </c>
      <c r="B430" s="11">
        <v>43388</v>
      </c>
      <c r="C430" s="6">
        <v>0.45690972222222226</v>
      </c>
      <c r="D430" s="7" t="s">
        <v>3</v>
      </c>
      <c r="E430" s="8">
        <v>67</v>
      </c>
      <c r="F430" s="7" t="s">
        <v>24</v>
      </c>
      <c r="G430" s="7" t="s">
        <v>14</v>
      </c>
      <c r="H430" s="9">
        <v>60</v>
      </c>
      <c r="I430" s="10">
        <v>23</v>
      </c>
      <c r="J430" s="12" t="s">
        <v>23</v>
      </c>
    </row>
    <row r="431" spans="1:10" x14ac:dyDescent="0.25">
      <c r="A431">
        <f>WEEKDAY(B431,2)</f>
        <v>5</v>
      </c>
      <c r="B431" s="11">
        <v>43378</v>
      </c>
      <c r="C431" s="6">
        <v>0.25</v>
      </c>
      <c r="D431" s="7" t="s">
        <v>3</v>
      </c>
      <c r="E431" s="8">
        <v>67</v>
      </c>
      <c r="F431" s="7" t="s">
        <v>24</v>
      </c>
      <c r="G431" s="7" t="s">
        <v>13</v>
      </c>
      <c r="H431" s="9">
        <v>84</v>
      </c>
      <c r="I431" s="10">
        <v>18</v>
      </c>
      <c r="J431" s="12" t="s">
        <v>23</v>
      </c>
    </row>
    <row r="432" spans="1:10" x14ac:dyDescent="0.25">
      <c r="A432">
        <f>WEEKDAY(B432,2)</f>
        <v>2</v>
      </c>
      <c r="B432" s="11">
        <v>43382</v>
      </c>
      <c r="C432" s="6">
        <v>0.84878472222222223</v>
      </c>
      <c r="D432" s="7" t="s">
        <v>3</v>
      </c>
      <c r="E432" s="8">
        <v>66</v>
      </c>
      <c r="F432" s="7" t="s">
        <v>24</v>
      </c>
      <c r="G432" s="7" t="s">
        <v>18</v>
      </c>
      <c r="H432" s="9">
        <v>71</v>
      </c>
      <c r="I432" s="10">
        <v>-6</v>
      </c>
      <c r="J432" s="12" t="s">
        <v>22</v>
      </c>
    </row>
    <row r="433" spans="1:10" x14ac:dyDescent="0.25">
      <c r="A433">
        <f>WEEKDAY(B433,2)</f>
        <v>1</v>
      </c>
      <c r="B433" s="11">
        <v>43395</v>
      </c>
      <c r="C433" s="6">
        <v>0.48668981481481483</v>
      </c>
      <c r="D433" s="7" t="s">
        <v>3</v>
      </c>
      <c r="E433" s="8">
        <v>65</v>
      </c>
      <c r="F433" s="7" t="s">
        <v>24</v>
      </c>
      <c r="G433" s="7" t="s">
        <v>47</v>
      </c>
      <c r="H433" s="9">
        <v>94</v>
      </c>
      <c r="I433" s="10">
        <v>2</v>
      </c>
      <c r="J433" s="12" t="s">
        <v>20</v>
      </c>
    </row>
    <row r="434" spans="1:10" x14ac:dyDescent="0.25">
      <c r="A434">
        <f>WEEKDAY(B434,2)</f>
        <v>6</v>
      </c>
      <c r="B434" s="11">
        <v>43379</v>
      </c>
      <c r="C434" s="6">
        <v>0.79413194444444446</v>
      </c>
      <c r="D434" s="7" t="s">
        <v>3</v>
      </c>
      <c r="E434" s="8">
        <v>65</v>
      </c>
      <c r="F434" s="7" t="s">
        <v>24</v>
      </c>
      <c r="G434" s="7" t="s">
        <v>15</v>
      </c>
      <c r="H434" s="9">
        <v>70</v>
      </c>
      <c r="I434" s="10">
        <v>-5</v>
      </c>
      <c r="J434" s="12" t="s">
        <v>21</v>
      </c>
    </row>
    <row r="435" spans="1:10" x14ac:dyDescent="0.25">
      <c r="A435">
        <f>WEEKDAY(B435,2)</f>
        <v>3</v>
      </c>
      <c r="B435" s="11">
        <v>43383</v>
      </c>
      <c r="C435" s="6">
        <v>0.66763888888888889</v>
      </c>
      <c r="D435" s="7" t="s">
        <v>3</v>
      </c>
      <c r="E435" s="8">
        <v>65</v>
      </c>
      <c r="F435" s="7" t="s">
        <v>24</v>
      </c>
      <c r="G435" s="7" t="s">
        <v>14</v>
      </c>
      <c r="H435" s="9">
        <v>87</v>
      </c>
      <c r="I435" s="10">
        <v>-6</v>
      </c>
      <c r="J435" s="12" t="s">
        <v>23</v>
      </c>
    </row>
    <row r="436" spans="1:10" x14ac:dyDescent="0.25">
      <c r="A436">
        <f>WEEKDAY(B436,2)</f>
        <v>4</v>
      </c>
      <c r="B436" s="11">
        <v>43384</v>
      </c>
      <c r="C436" s="6">
        <v>0.56981481481481489</v>
      </c>
      <c r="D436" s="7" t="s">
        <v>3</v>
      </c>
      <c r="E436" s="8">
        <v>64</v>
      </c>
      <c r="F436" s="7" t="s">
        <v>24</v>
      </c>
      <c r="G436" s="7" t="s">
        <v>13</v>
      </c>
      <c r="H436" s="9">
        <v>82</v>
      </c>
      <c r="I436" s="10">
        <v>27</v>
      </c>
      <c r="J436" s="12" t="s">
        <v>20</v>
      </c>
    </row>
    <row r="437" spans="1:10" x14ac:dyDescent="0.25">
      <c r="A437">
        <f>WEEKDAY(B437,2)</f>
        <v>4</v>
      </c>
      <c r="B437" s="11">
        <v>43398</v>
      </c>
      <c r="C437" s="6">
        <v>0.24256944444444442</v>
      </c>
      <c r="D437" s="7" t="s">
        <v>3</v>
      </c>
      <c r="E437" s="8">
        <v>64</v>
      </c>
      <c r="F437" s="7" t="s">
        <v>24</v>
      </c>
      <c r="G437" s="7" t="s">
        <v>13</v>
      </c>
      <c r="H437" s="9">
        <v>84</v>
      </c>
      <c r="I437" s="10">
        <v>12</v>
      </c>
      <c r="J437" s="12" t="s">
        <v>23</v>
      </c>
    </row>
    <row r="438" spans="1:10" x14ac:dyDescent="0.25">
      <c r="A438">
        <f>WEEKDAY(B438,2)</f>
        <v>7</v>
      </c>
      <c r="B438" s="11">
        <v>43394</v>
      </c>
      <c r="C438" s="6">
        <v>5.3333333333333337E-2</v>
      </c>
      <c r="D438" s="7" t="s">
        <v>3</v>
      </c>
      <c r="E438" s="8">
        <v>61</v>
      </c>
      <c r="F438" s="7" t="s">
        <v>24</v>
      </c>
      <c r="G438" s="7" t="s">
        <v>16</v>
      </c>
      <c r="H438" s="9">
        <v>82</v>
      </c>
      <c r="I438" s="10">
        <v>16</v>
      </c>
      <c r="J438" s="12" t="s">
        <v>22</v>
      </c>
    </row>
    <row r="439" spans="1:10" x14ac:dyDescent="0.25">
      <c r="A439">
        <f>WEEKDAY(B439,2)</f>
        <v>2</v>
      </c>
      <c r="B439" s="11">
        <v>43396</v>
      </c>
      <c r="C439" s="6">
        <v>0.47773148148148148</v>
      </c>
      <c r="D439" s="7" t="s">
        <v>3</v>
      </c>
      <c r="E439" s="8">
        <v>60</v>
      </c>
      <c r="F439" s="7" t="s">
        <v>24</v>
      </c>
      <c r="G439" s="7" t="s">
        <v>16</v>
      </c>
      <c r="H439" s="9">
        <v>78</v>
      </c>
      <c r="I439" s="10">
        <v>-1</v>
      </c>
      <c r="J439" s="12" t="s">
        <v>21</v>
      </c>
    </row>
    <row r="440" spans="1:10" x14ac:dyDescent="0.25">
      <c r="A440">
        <f>WEEKDAY(B440,2)</f>
        <v>2</v>
      </c>
      <c r="B440" s="11">
        <v>43382</v>
      </c>
      <c r="C440" s="6">
        <v>0.11568287037037038</v>
      </c>
      <c r="D440" s="7" t="s">
        <v>3</v>
      </c>
      <c r="E440" s="8">
        <v>60</v>
      </c>
      <c r="F440" s="7" t="s">
        <v>24</v>
      </c>
      <c r="G440" s="7" t="s">
        <v>17</v>
      </c>
      <c r="H440" s="9">
        <v>72</v>
      </c>
      <c r="I440" s="10">
        <v>-9</v>
      </c>
      <c r="J440" s="12" t="s">
        <v>22</v>
      </c>
    </row>
    <row r="441" spans="1:10" x14ac:dyDescent="0.25">
      <c r="A441">
        <f>WEEKDAY(B441,2)</f>
        <v>5</v>
      </c>
      <c r="B441" s="11">
        <v>43399</v>
      </c>
      <c r="C441" s="6">
        <v>0.9749768518518519</v>
      </c>
      <c r="D441" s="7" t="s">
        <v>3</v>
      </c>
      <c r="E441" s="8">
        <v>59</v>
      </c>
      <c r="F441" s="7" t="s">
        <v>24</v>
      </c>
      <c r="G441" s="7" t="s">
        <v>16</v>
      </c>
      <c r="H441" s="9">
        <v>79</v>
      </c>
      <c r="I441" s="10">
        <v>21</v>
      </c>
      <c r="J441" s="12" t="s">
        <v>21</v>
      </c>
    </row>
    <row r="442" spans="1:10" x14ac:dyDescent="0.25">
      <c r="A442">
        <f>WEEKDAY(B442,2)</f>
        <v>7</v>
      </c>
      <c r="B442" s="11">
        <v>43394</v>
      </c>
      <c r="C442" s="6">
        <v>0.63687499999999997</v>
      </c>
      <c r="D442" s="7" t="s">
        <v>3</v>
      </c>
      <c r="E442" s="8">
        <v>58</v>
      </c>
      <c r="F442" s="7" t="s">
        <v>24</v>
      </c>
      <c r="G442" s="7" t="s">
        <v>14</v>
      </c>
      <c r="H442" s="9">
        <v>75</v>
      </c>
      <c r="I442" s="10">
        <v>-4</v>
      </c>
      <c r="J442" s="12" t="s">
        <v>21</v>
      </c>
    </row>
    <row r="443" spans="1:10" x14ac:dyDescent="0.25">
      <c r="A443">
        <f>WEEKDAY(B443,2)</f>
        <v>2</v>
      </c>
      <c r="B443" s="11">
        <v>43375</v>
      </c>
      <c r="C443" s="6">
        <v>0.84175925925925921</v>
      </c>
      <c r="D443" s="7" t="s">
        <v>3</v>
      </c>
      <c r="E443" s="8">
        <v>58</v>
      </c>
      <c r="F443" s="7" t="s">
        <v>24</v>
      </c>
      <c r="G443" s="7" t="s">
        <v>18</v>
      </c>
      <c r="H443" s="9">
        <v>87</v>
      </c>
      <c r="I443" s="10">
        <v>-8</v>
      </c>
      <c r="J443" s="12" t="s">
        <v>21</v>
      </c>
    </row>
    <row r="444" spans="1:10" x14ac:dyDescent="0.25">
      <c r="A444">
        <f>WEEKDAY(B444,2)</f>
        <v>6</v>
      </c>
      <c r="B444" s="11">
        <v>43393</v>
      </c>
      <c r="C444" s="6">
        <v>0.24510416666666668</v>
      </c>
      <c r="D444" s="7" t="s">
        <v>3</v>
      </c>
      <c r="E444" s="8">
        <v>57</v>
      </c>
      <c r="F444" s="7" t="s">
        <v>24</v>
      </c>
      <c r="G444" s="7" t="s">
        <v>17</v>
      </c>
      <c r="H444" s="9">
        <v>65</v>
      </c>
      <c r="I444" s="10">
        <v>33</v>
      </c>
      <c r="J444" s="12" t="s">
        <v>22</v>
      </c>
    </row>
    <row r="445" spans="1:10" x14ac:dyDescent="0.25">
      <c r="A445">
        <f>WEEKDAY(B445,2)</f>
        <v>7</v>
      </c>
      <c r="B445" s="11">
        <v>43394</v>
      </c>
      <c r="C445" s="6">
        <v>0.31589120370370372</v>
      </c>
      <c r="D445" s="7" t="s">
        <v>3</v>
      </c>
      <c r="E445" s="8">
        <v>57</v>
      </c>
      <c r="F445" s="7" t="s">
        <v>24</v>
      </c>
      <c r="G445" s="7" t="s">
        <v>18</v>
      </c>
      <c r="H445" s="9">
        <v>91</v>
      </c>
      <c r="I445" s="10">
        <v>18</v>
      </c>
      <c r="J445" s="12" t="s">
        <v>23</v>
      </c>
    </row>
    <row r="446" spans="1:10" x14ac:dyDescent="0.25">
      <c r="A446">
        <f>WEEKDAY(B446,2)</f>
        <v>3</v>
      </c>
      <c r="B446" s="11">
        <v>43383</v>
      </c>
      <c r="C446" s="6">
        <v>3.4363425925925929E-2</v>
      </c>
      <c r="D446" s="7" t="s">
        <v>3</v>
      </c>
      <c r="E446" s="8">
        <v>57</v>
      </c>
      <c r="F446" s="7" t="s">
        <v>24</v>
      </c>
      <c r="G446" s="7" t="s">
        <v>14</v>
      </c>
      <c r="H446" s="9">
        <v>60</v>
      </c>
      <c r="I446" s="10">
        <v>-5</v>
      </c>
      <c r="J446" s="12" t="s">
        <v>23</v>
      </c>
    </row>
    <row r="447" spans="1:10" x14ac:dyDescent="0.25">
      <c r="A447">
        <f>WEEKDAY(B447,2)</f>
        <v>5</v>
      </c>
      <c r="B447" s="11">
        <v>43399</v>
      </c>
      <c r="C447" s="6">
        <v>0.16288194444444445</v>
      </c>
      <c r="D447" s="7" t="s">
        <v>3</v>
      </c>
      <c r="E447" s="8">
        <v>56</v>
      </c>
      <c r="F447" s="7" t="s">
        <v>25</v>
      </c>
      <c r="G447" s="7" t="s">
        <v>16</v>
      </c>
      <c r="H447" s="9">
        <v>95</v>
      </c>
      <c r="I447" s="10">
        <v>20</v>
      </c>
      <c r="J447" s="12" t="s">
        <v>21</v>
      </c>
    </row>
    <row r="448" spans="1:10" x14ac:dyDescent="0.25">
      <c r="A448">
        <f>WEEKDAY(B448,2)</f>
        <v>4</v>
      </c>
      <c r="B448" s="11">
        <v>43384</v>
      </c>
      <c r="C448" s="6">
        <v>0.5816782407407407</v>
      </c>
      <c r="D448" s="7" t="s">
        <v>3</v>
      </c>
      <c r="E448" s="8">
        <v>56</v>
      </c>
      <c r="F448" s="7" t="s">
        <v>25</v>
      </c>
      <c r="G448" s="7" t="s">
        <v>16</v>
      </c>
      <c r="H448" s="9">
        <v>80</v>
      </c>
      <c r="I448" s="10">
        <v>-20</v>
      </c>
      <c r="J448" s="12" t="s">
        <v>23</v>
      </c>
    </row>
    <row r="449" spans="1:10" x14ac:dyDescent="0.25">
      <c r="A449">
        <f>WEEKDAY(B449,2)</f>
        <v>6</v>
      </c>
      <c r="B449" s="11">
        <v>43386</v>
      </c>
      <c r="C449" s="6">
        <v>0.98184027777777771</v>
      </c>
      <c r="D449" s="7" t="s">
        <v>3</v>
      </c>
      <c r="E449" s="8">
        <v>55</v>
      </c>
      <c r="F449" s="7" t="s">
        <v>25</v>
      </c>
      <c r="G449" s="7" t="s">
        <v>14</v>
      </c>
      <c r="H449" s="9">
        <v>60</v>
      </c>
      <c r="I449" s="10">
        <v>15</v>
      </c>
      <c r="J449" s="12" t="s">
        <v>21</v>
      </c>
    </row>
    <row r="450" spans="1:10" x14ac:dyDescent="0.25">
      <c r="A450">
        <f>WEEKDAY(B450,2)</f>
        <v>1</v>
      </c>
      <c r="B450" s="11">
        <v>43395</v>
      </c>
      <c r="C450" s="6">
        <v>0.80760416666666668</v>
      </c>
      <c r="D450" s="7" t="s">
        <v>3</v>
      </c>
      <c r="E450" s="8">
        <v>55</v>
      </c>
      <c r="F450" s="7" t="s">
        <v>25</v>
      </c>
      <c r="G450" s="7" t="s">
        <v>17</v>
      </c>
      <c r="H450" s="9">
        <v>76</v>
      </c>
      <c r="I450" s="10">
        <v>12</v>
      </c>
      <c r="J450" s="12" t="s">
        <v>22</v>
      </c>
    </row>
    <row r="451" spans="1:10" x14ac:dyDescent="0.25">
      <c r="A451">
        <f>WEEKDAY(B451,2)</f>
        <v>5</v>
      </c>
      <c r="B451" s="11">
        <v>43392</v>
      </c>
      <c r="C451" s="6">
        <v>6.9039351851851852E-2</v>
      </c>
      <c r="D451" s="7" t="s">
        <v>3</v>
      </c>
      <c r="E451" s="8">
        <v>53</v>
      </c>
      <c r="F451" s="7" t="s">
        <v>25</v>
      </c>
      <c r="G451" s="7" t="s">
        <v>18</v>
      </c>
      <c r="H451" s="9">
        <v>66</v>
      </c>
      <c r="I451" s="10">
        <v>4</v>
      </c>
      <c r="J451" s="12" t="s">
        <v>22</v>
      </c>
    </row>
    <row r="452" spans="1:10" x14ac:dyDescent="0.25">
      <c r="A452">
        <f>WEEKDAY(B452,2)</f>
        <v>6</v>
      </c>
      <c r="B452" s="11">
        <v>43386</v>
      </c>
      <c r="C452" s="6">
        <v>0.82829861111111114</v>
      </c>
      <c r="D452" s="7" t="s">
        <v>3</v>
      </c>
      <c r="E452" s="8">
        <v>52</v>
      </c>
      <c r="F452" s="7" t="s">
        <v>25</v>
      </c>
      <c r="G452" s="7" t="s">
        <v>47</v>
      </c>
      <c r="H452" s="9">
        <v>92</v>
      </c>
      <c r="I452" s="10">
        <v>-10</v>
      </c>
      <c r="J452" s="12" t="s">
        <v>21</v>
      </c>
    </row>
    <row r="453" spans="1:10" x14ac:dyDescent="0.25">
      <c r="A453">
        <f>WEEKDAY(B453,2)</f>
        <v>4</v>
      </c>
      <c r="B453" s="11">
        <v>43391</v>
      </c>
      <c r="C453" s="6">
        <v>0.88684027777777785</v>
      </c>
      <c r="D453" s="7" t="s">
        <v>3</v>
      </c>
      <c r="E453" s="8">
        <v>51</v>
      </c>
      <c r="F453" s="7" t="s">
        <v>25</v>
      </c>
      <c r="G453" s="7" t="s">
        <v>15</v>
      </c>
      <c r="H453" s="9">
        <v>76</v>
      </c>
      <c r="I453" s="10">
        <v>14</v>
      </c>
      <c r="J453" s="12" t="s">
        <v>21</v>
      </c>
    </row>
    <row r="454" spans="1:10" x14ac:dyDescent="0.25">
      <c r="A454">
        <f>WEEKDAY(B454,2)</f>
        <v>5</v>
      </c>
      <c r="B454" s="11">
        <v>43392</v>
      </c>
      <c r="C454" s="6">
        <v>0.43730324074074073</v>
      </c>
      <c r="D454" s="7" t="s">
        <v>3</v>
      </c>
      <c r="E454" s="8">
        <v>51</v>
      </c>
      <c r="F454" s="7" t="s">
        <v>25</v>
      </c>
      <c r="G454" s="7" t="s">
        <v>47</v>
      </c>
      <c r="H454" s="9">
        <v>62</v>
      </c>
      <c r="I454" s="10">
        <v>-6</v>
      </c>
      <c r="J454" s="12" t="s">
        <v>22</v>
      </c>
    </row>
    <row r="455" spans="1:10" x14ac:dyDescent="0.25">
      <c r="A455">
        <f>WEEKDAY(B455,2)</f>
        <v>6</v>
      </c>
      <c r="B455" s="11">
        <v>43386</v>
      </c>
      <c r="C455" s="6">
        <v>0.45158564814814817</v>
      </c>
      <c r="D455" s="7" t="s">
        <v>3</v>
      </c>
      <c r="E455" s="8">
        <v>50</v>
      </c>
      <c r="F455" s="7" t="s">
        <v>25</v>
      </c>
      <c r="G455" s="7" t="s">
        <v>13</v>
      </c>
      <c r="H455" s="9">
        <v>94</v>
      </c>
      <c r="I455" s="10">
        <v>30</v>
      </c>
      <c r="J455" s="12" t="s">
        <v>23</v>
      </c>
    </row>
    <row r="456" spans="1:10" x14ac:dyDescent="0.25">
      <c r="A456">
        <f>WEEKDAY(B456,2)</f>
        <v>2</v>
      </c>
      <c r="B456" s="11">
        <v>43375</v>
      </c>
      <c r="C456" s="6">
        <v>0.53042824074074069</v>
      </c>
      <c r="D456" s="7" t="s">
        <v>3</v>
      </c>
      <c r="E456" s="8">
        <v>50</v>
      </c>
      <c r="F456" s="7" t="s">
        <v>25</v>
      </c>
      <c r="G456" s="7" t="s">
        <v>13</v>
      </c>
      <c r="H456" s="9">
        <v>81</v>
      </c>
      <c r="I456" s="10">
        <v>26</v>
      </c>
      <c r="J456" s="12" t="s">
        <v>21</v>
      </c>
    </row>
    <row r="457" spans="1:10" x14ac:dyDescent="0.25">
      <c r="A457">
        <f>WEEKDAY(B457,2)</f>
        <v>5</v>
      </c>
      <c r="B457" s="11">
        <v>43385</v>
      </c>
      <c r="C457" s="6">
        <v>0.44115740740740739</v>
      </c>
      <c r="D457" s="7" t="s">
        <v>3</v>
      </c>
      <c r="E457" s="8">
        <v>50</v>
      </c>
      <c r="F457" s="7" t="s">
        <v>25</v>
      </c>
      <c r="G457" s="7" t="s">
        <v>17</v>
      </c>
      <c r="H457" s="9">
        <v>62</v>
      </c>
      <c r="I457" s="10">
        <v>0</v>
      </c>
      <c r="J457" s="12" t="s">
        <v>22</v>
      </c>
    </row>
    <row r="458" spans="1:10" x14ac:dyDescent="0.25">
      <c r="A458">
        <f>WEEKDAY(B458,2)</f>
        <v>5</v>
      </c>
      <c r="B458" s="11">
        <v>43399</v>
      </c>
      <c r="C458" s="6">
        <v>0.88164351851851841</v>
      </c>
      <c r="D458" s="7" t="s">
        <v>3</v>
      </c>
      <c r="E458" s="8">
        <v>49</v>
      </c>
      <c r="F458" s="7" t="s">
        <v>25</v>
      </c>
      <c r="G458" s="7" t="s">
        <v>13</v>
      </c>
      <c r="H458" s="9">
        <v>91</v>
      </c>
      <c r="I458" s="10">
        <v>12</v>
      </c>
      <c r="J458" s="12" t="s">
        <v>20</v>
      </c>
    </row>
    <row r="459" spans="1:10" x14ac:dyDescent="0.25">
      <c r="A459">
        <f>WEEKDAY(B459,2)</f>
        <v>1</v>
      </c>
      <c r="B459" s="11">
        <v>43388</v>
      </c>
      <c r="C459" s="6">
        <v>0.98302083333333334</v>
      </c>
      <c r="D459" s="7" t="s">
        <v>3</v>
      </c>
      <c r="E459" s="8">
        <v>48</v>
      </c>
      <c r="F459" s="7" t="s">
        <v>25</v>
      </c>
      <c r="G459" s="7" t="s">
        <v>17</v>
      </c>
      <c r="H459" s="9">
        <v>87</v>
      </c>
      <c r="I459" s="10">
        <v>-9</v>
      </c>
      <c r="J459" s="12" t="s">
        <v>21</v>
      </c>
    </row>
    <row r="460" spans="1:10" x14ac:dyDescent="0.25">
      <c r="A460">
        <f>WEEKDAY(B460,2)</f>
        <v>2</v>
      </c>
      <c r="B460" s="11">
        <v>43382</v>
      </c>
      <c r="C460" s="6">
        <v>0.77142361111111113</v>
      </c>
      <c r="D460" s="7" t="s">
        <v>3</v>
      </c>
      <c r="E460" s="8">
        <v>47</v>
      </c>
      <c r="F460" s="7" t="s">
        <v>25</v>
      </c>
      <c r="G460" s="7" t="s">
        <v>16</v>
      </c>
      <c r="H460" s="9">
        <v>61</v>
      </c>
      <c r="I460" s="10">
        <v>32</v>
      </c>
      <c r="J460" s="12" t="s">
        <v>20</v>
      </c>
    </row>
    <row r="461" spans="1:10" x14ac:dyDescent="0.25">
      <c r="A461">
        <f>WEEKDAY(B461,2)</f>
        <v>4</v>
      </c>
      <c r="B461" s="11">
        <v>43377</v>
      </c>
      <c r="C461" s="6">
        <v>0.27336805555555554</v>
      </c>
      <c r="D461" s="7" t="s">
        <v>3</v>
      </c>
      <c r="E461" s="8">
        <v>47</v>
      </c>
      <c r="F461" s="7" t="s">
        <v>25</v>
      </c>
      <c r="G461" s="7" t="s">
        <v>13</v>
      </c>
      <c r="H461" s="9">
        <v>62</v>
      </c>
      <c r="I461" s="10">
        <v>-20</v>
      </c>
      <c r="J461" s="12" t="s">
        <v>20</v>
      </c>
    </row>
    <row r="462" spans="1:10" x14ac:dyDescent="0.25">
      <c r="A462">
        <f>WEEKDAY(B462,2)</f>
        <v>1</v>
      </c>
      <c r="B462" s="11">
        <v>43395</v>
      </c>
      <c r="C462" s="6">
        <v>0.64675925925925926</v>
      </c>
      <c r="D462" s="7" t="s">
        <v>3</v>
      </c>
      <c r="E462" s="8">
        <v>46</v>
      </c>
      <c r="F462" s="7" t="s">
        <v>25</v>
      </c>
      <c r="G462" s="7" t="s">
        <v>15</v>
      </c>
      <c r="H462" s="9">
        <v>90</v>
      </c>
      <c r="I462" s="10">
        <v>32</v>
      </c>
      <c r="J462" s="12" t="s">
        <v>22</v>
      </c>
    </row>
    <row r="463" spans="1:10" x14ac:dyDescent="0.25">
      <c r="A463">
        <f>WEEKDAY(B463,2)</f>
        <v>5</v>
      </c>
      <c r="B463" s="11">
        <v>43392</v>
      </c>
      <c r="C463" s="6">
        <v>0.50092592592592589</v>
      </c>
      <c r="D463" s="7" t="s">
        <v>3</v>
      </c>
      <c r="E463" s="8">
        <v>46</v>
      </c>
      <c r="F463" s="7" t="s">
        <v>25</v>
      </c>
      <c r="G463" s="7" t="s">
        <v>13</v>
      </c>
      <c r="H463" s="9">
        <v>81</v>
      </c>
      <c r="I463" s="10">
        <v>-18</v>
      </c>
      <c r="J463" s="12" t="s">
        <v>21</v>
      </c>
    </row>
    <row r="464" spans="1:10" x14ac:dyDescent="0.25">
      <c r="A464">
        <f>WEEKDAY(B464,2)</f>
        <v>1</v>
      </c>
      <c r="B464" s="11">
        <v>43374</v>
      </c>
      <c r="C464" s="6">
        <v>0.38310185185185186</v>
      </c>
      <c r="D464" s="7" t="s">
        <v>3</v>
      </c>
      <c r="E464" s="8">
        <v>45</v>
      </c>
      <c r="F464" s="7" t="s">
        <v>25</v>
      </c>
      <c r="G464" s="7" t="s">
        <v>18</v>
      </c>
      <c r="H464" s="9">
        <v>80</v>
      </c>
      <c r="I464" s="10">
        <v>5</v>
      </c>
      <c r="J464" s="12" t="s">
        <v>21</v>
      </c>
    </row>
    <row r="465" spans="1:10" x14ac:dyDescent="0.25">
      <c r="A465">
        <f>WEEKDAY(B465,2)</f>
        <v>7</v>
      </c>
      <c r="B465" s="11">
        <v>43380</v>
      </c>
      <c r="C465" s="6">
        <v>0.2578125</v>
      </c>
      <c r="D465" s="7" t="s">
        <v>3</v>
      </c>
      <c r="E465" s="8">
        <v>44</v>
      </c>
      <c r="F465" s="7" t="s">
        <v>25</v>
      </c>
      <c r="G465" s="7" t="s">
        <v>16</v>
      </c>
      <c r="H465" s="9">
        <v>77</v>
      </c>
      <c r="I465" s="10">
        <v>24</v>
      </c>
      <c r="J465" s="12" t="s">
        <v>21</v>
      </c>
    </row>
    <row r="466" spans="1:10" x14ac:dyDescent="0.25">
      <c r="A466">
        <f>WEEKDAY(B466,2)</f>
        <v>5</v>
      </c>
      <c r="B466" s="11">
        <v>43392</v>
      </c>
      <c r="C466" s="6">
        <v>0.19525462962962961</v>
      </c>
      <c r="D466" s="7" t="s">
        <v>3</v>
      </c>
      <c r="E466" s="8">
        <v>44</v>
      </c>
      <c r="F466" s="7" t="s">
        <v>25</v>
      </c>
      <c r="G466" s="7" t="s">
        <v>47</v>
      </c>
      <c r="H466" s="9">
        <v>94</v>
      </c>
      <c r="I466" s="10">
        <v>20</v>
      </c>
      <c r="J466" s="12" t="s">
        <v>20</v>
      </c>
    </row>
    <row r="467" spans="1:10" x14ac:dyDescent="0.25">
      <c r="A467">
        <f>WEEKDAY(B467,2)</f>
        <v>6</v>
      </c>
      <c r="B467" s="11">
        <v>43379</v>
      </c>
      <c r="C467" s="6">
        <v>0.73031250000000003</v>
      </c>
      <c r="D467" s="7" t="s">
        <v>3</v>
      </c>
      <c r="E467" s="8">
        <v>44</v>
      </c>
      <c r="F467" s="7" t="s">
        <v>25</v>
      </c>
      <c r="G467" s="7" t="s">
        <v>15</v>
      </c>
      <c r="H467" s="9">
        <v>66</v>
      </c>
      <c r="I467" s="10">
        <v>-3</v>
      </c>
      <c r="J467" s="12" t="s">
        <v>21</v>
      </c>
    </row>
    <row r="468" spans="1:10" x14ac:dyDescent="0.25">
      <c r="A468">
        <f>WEEKDAY(B468,2)</f>
        <v>3</v>
      </c>
      <c r="B468" s="11">
        <v>43376</v>
      </c>
      <c r="C468" s="6">
        <v>0.44958333333333328</v>
      </c>
      <c r="D468" s="7" t="s">
        <v>3</v>
      </c>
      <c r="E468" s="8">
        <v>43</v>
      </c>
      <c r="F468" s="7" t="s">
        <v>25</v>
      </c>
      <c r="G468" s="7" t="s">
        <v>15</v>
      </c>
      <c r="H468" s="9">
        <v>77</v>
      </c>
      <c r="I468" s="10">
        <v>18</v>
      </c>
      <c r="J468" s="12" t="s">
        <v>22</v>
      </c>
    </row>
    <row r="469" spans="1:10" x14ac:dyDescent="0.25">
      <c r="A469">
        <f>WEEKDAY(B469,2)</f>
        <v>2</v>
      </c>
      <c r="B469" s="11">
        <v>43396</v>
      </c>
      <c r="C469" s="6">
        <v>0.88833333333333331</v>
      </c>
      <c r="D469" s="7" t="s">
        <v>3</v>
      </c>
      <c r="E469" s="8">
        <v>43</v>
      </c>
      <c r="F469" s="7" t="s">
        <v>25</v>
      </c>
      <c r="G469" s="7" t="s">
        <v>14</v>
      </c>
      <c r="H469" s="9">
        <v>73</v>
      </c>
      <c r="I469" s="10">
        <v>-9</v>
      </c>
      <c r="J469" s="12" t="s">
        <v>21</v>
      </c>
    </row>
    <row r="470" spans="1:10" x14ac:dyDescent="0.25">
      <c r="A470">
        <f>WEEKDAY(B470,2)</f>
        <v>1</v>
      </c>
      <c r="B470" s="11">
        <v>43381</v>
      </c>
      <c r="C470" s="6">
        <v>0.16314814814814815</v>
      </c>
      <c r="D470" s="7" t="s">
        <v>3</v>
      </c>
      <c r="E470" s="8">
        <v>42</v>
      </c>
      <c r="F470" s="7" t="s">
        <v>25</v>
      </c>
      <c r="G470" s="7" t="s">
        <v>15</v>
      </c>
      <c r="H470" s="9">
        <v>68</v>
      </c>
      <c r="I470" s="10">
        <v>22</v>
      </c>
      <c r="J470" s="12" t="s">
        <v>21</v>
      </c>
    </row>
    <row r="471" spans="1:10" x14ac:dyDescent="0.25">
      <c r="A471">
        <f>WEEKDAY(B471,2)</f>
        <v>3</v>
      </c>
      <c r="B471" s="11">
        <v>43397</v>
      </c>
      <c r="C471" s="6">
        <v>0.63249999999999995</v>
      </c>
      <c r="D471" s="7" t="s">
        <v>3</v>
      </c>
      <c r="E471" s="8">
        <v>42</v>
      </c>
      <c r="F471" s="7" t="s">
        <v>25</v>
      </c>
      <c r="G471" s="7" t="s">
        <v>14</v>
      </c>
      <c r="H471" s="9">
        <v>92</v>
      </c>
      <c r="I471" s="10">
        <v>1</v>
      </c>
      <c r="J471" s="12" t="s">
        <v>20</v>
      </c>
    </row>
    <row r="472" spans="1:10" x14ac:dyDescent="0.25">
      <c r="A472">
        <f>WEEKDAY(B472,2)</f>
        <v>2</v>
      </c>
      <c r="B472" s="11">
        <v>43396</v>
      </c>
      <c r="C472" s="6">
        <v>3.7372685185185189E-2</v>
      </c>
      <c r="D472" s="7" t="s">
        <v>3</v>
      </c>
      <c r="E472" s="8">
        <v>42</v>
      </c>
      <c r="F472" s="7" t="s">
        <v>25</v>
      </c>
      <c r="G472" s="7" t="s">
        <v>17</v>
      </c>
      <c r="H472" s="9">
        <v>70</v>
      </c>
      <c r="I472" s="10">
        <v>-4</v>
      </c>
      <c r="J472" s="12" t="s">
        <v>21</v>
      </c>
    </row>
    <row r="473" spans="1:10" x14ac:dyDescent="0.25">
      <c r="A473">
        <f>WEEKDAY(B473,2)</f>
        <v>6</v>
      </c>
      <c r="B473" s="11">
        <v>43393</v>
      </c>
      <c r="C473" s="6">
        <v>0.84351851851851845</v>
      </c>
      <c r="D473" s="7" t="s">
        <v>3</v>
      </c>
      <c r="E473" s="8">
        <v>41</v>
      </c>
      <c r="F473" s="7" t="s">
        <v>25</v>
      </c>
      <c r="G473" s="7" t="s">
        <v>15</v>
      </c>
      <c r="H473" s="9">
        <v>82</v>
      </c>
      <c r="I473" s="10">
        <v>27</v>
      </c>
      <c r="J473" s="12" t="s">
        <v>21</v>
      </c>
    </row>
    <row r="474" spans="1:10" x14ac:dyDescent="0.25">
      <c r="A474">
        <f>WEEKDAY(B474,2)</f>
        <v>7</v>
      </c>
      <c r="B474" s="11">
        <v>43394</v>
      </c>
      <c r="C474" s="6">
        <v>0.47011574074074075</v>
      </c>
      <c r="D474" s="7" t="s">
        <v>3</v>
      </c>
      <c r="E474" s="8">
        <v>41</v>
      </c>
      <c r="F474" s="7" t="s">
        <v>25</v>
      </c>
      <c r="G474" s="7" t="s">
        <v>47</v>
      </c>
      <c r="H474" s="9">
        <v>67</v>
      </c>
      <c r="I474" s="10">
        <v>24</v>
      </c>
      <c r="J474" s="12" t="s">
        <v>22</v>
      </c>
    </row>
    <row r="475" spans="1:10" x14ac:dyDescent="0.25">
      <c r="A475">
        <f>WEEKDAY(B475,2)</f>
        <v>1</v>
      </c>
      <c r="B475" s="11">
        <v>43374</v>
      </c>
      <c r="C475" s="6">
        <v>0.54178240740740746</v>
      </c>
      <c r="D475" s="7" t="s">
        <v>3</v>
      </c>
      <c r="E475" s="8">
        <v>41</v>
      </c>
      <c r="F475" s="7" t="s">
        <v>25</v>
      </c>
      <c r="G475" s="7" t="s">
        <v>15</v>
      </c>
      <c r="H475" s="9">
        <v>75</v>
      </c>
      <c r="I475" s="10">
        <v>16</v>
      </c>
      <c r="J475" s="12" t="s">
        <v>23</v>
      </c>
    </row>
    <row r="476" spans="1:10" x14ac:dyDescent="0.25">
      <c r="A476">
        <f>WEEKDAY(B476,2)</f>
        <v>4</v>
      </c>
      <c r="B476" s="11">
        <v>43398</v>
      </c>
      <c r="C476" s="6">
        <v>3.6701388888888888E-2</v>
      </c>
      <c r="D476" s="7" t="s">
        <v>3</v>
      </c>
      <c r="E476" s="8">
        <v>41</v>
      </c>
      <c r="F476" s="7" t="s">
        <v>25</v>
      </c>
      <c r="G476" s="7" t="s">
        <v>47</v>
      </c>
      <c r="H476" s="9">
        <v>62</v>
      </c>
      <c r="I476" s="10">
        <v>6</v>
      </c>
      <c r="J476" s="12" t="s">
        <v>20</v>
      </c>
    </row>
    <row r="477" spans="1:10" x14ac:dyDescent="0.25">
      <c r="A477">
        <f>WEEKDAY(B477,2)</f>
        <v>3</v>
      </c>
      <c r="B477" s="11">
        <v>43390</v>
      </c>
      <c r="C477" s="6">
        <v>0.1632986111111111</v>
      </c>
      <c r="D477" s="7" t="s">
        <v>3</v>
      </c>
      <c r="E477" s="8">
        <v>37</v>
      </c>
      <c r="F477" s="7" t="s">
        <v>25</v>
      </c>
      <c r="G477" s="7" t="s">
        <v>17</v>
      </c>
      <c r="H477" s="9">
        <v>91</v>
      </c>
      <c r="I477" s="10">
        <v>4</v>
      </c>
      <c r="J477" s="12" t="s">
        <v>22</v>
      </c>
    </row>
    <row r="478" spans="1:10" x14ac:dyDescent="0.25">
      <c r="A478">
        <f>WEEKDAY(B478,2)</f>
        <v>7</v>
      </c>
      <c r="B478" s="11">
        <v>43380</v>
      </c>
      <c r="C478" s="6">
        <v>0.32653935185185184</v>
      </c>
      <c r="D478" s="7" t="s">
        <v>3</v>
      </c>
      <c r="E478" s="8">
        <v>37</v>
      </c>
      <c r="F478" s="7" t="s">
        <v>25</v>
      </c>
      <c r="G478" s="7" t="s">
        <v>17</v>
      </c>
      <c r="H478" s="9">
        <v>95</v>
      </c>
      <c r="I478" s="10">
        <v>-21</v>
      </c>
      <c r="J478" s="12" t="s">
        <v>20</v>
      </c>
    </row>
    <row r="479" spans="1:10" x14ac:dyDescent="0.25">
      <c r="A479">
        <f>WEEKDAY(B479,2)</f>
        <v>6</v>
      </c>
      <c r="B479" s="11">
        <v>43400</v>
      </c>
      <c r="C479" s="6">
        <v>0.65511574074074075</v>
      </c>
      <c r="D479" s="7" t="s">
        <v>3</v>
      </c>
      <c r="E479" s="8">
        <v>36</v>
      </c>
      <c r="F479" s="7" t="s">
        <v>25</v>
      </c>
      <c r="G479" s="7" t="s">
        <v>14</v>
      </c>
      <c r="H479" s="9">
        <v>90</v>
      </c>
      <c r="I479" s="10">
        <v>2</v>
      </c>
      <c r="J479" s="12" t="s">
        <v>21</v>
      </c>
    </row>
    <row r="480" spans="1:10" x14ac:dyDescent="0.25">
      <c r="A480">
        <f>WEEKDAY(B480,2)</f>
        <v>4</v>
      </c>
      <c r="B480" s="11">
        <v>43377</v>
      </c>
      <c r="C480" s="6">
        <v>0.30539351851851854</v>
      </c>
      <c r="D480" s="7" t="s">
        <v>3</v>
      </c>
      <c r="E480" s="8">
        <v>36</v>
      </c>
      <c r="F480" s="7" t="s">
        <v>25</v>
      </c>
      <c r="G480" s="7" t="s">
        <v>17</v>
      </c>
      <c r="H480" s="9">
        <v>82</v>
      </c>
      <c r="I480" s="10">
        <v>-6</v>
      </c>
      <c r="J480" s="12" t="s">
        <v>21</v>
      </c>
    </row>
    <row r="481" spans="1:10" x14ac:dyDescent="0.25">
      <c r="A481">
        <f>WEEKDAY(B481,2)</f>
        <v>5</v>
      </c>
      <c r="B481" s="11">
        <v>43385</v>
      </c>
      <c r="C481" s="6">
        <v>0.73748842592592589</v>
      </c>
      <c r="D481" s="7" t="s">
        <v>3</v>
      </c>
      <c r="E481" s="8">
        <v>36</v>
      </c>
      <c r="F481" s="7" t="s">
        <v>25</v>
      </c>
      <c r="G481" s="7" t="s">
        <v>18</v>
      </c>
      <c r="H481" s="9">
        <v>91</v>
      </c>
      <c r="I481" s="10">
        <v>-21</v>
      </c>
      <c r="J481" s="12" t="s">
        <v>20</v>
      </c>
    </row>
    <row r="482" spans="1:10" x14ac:dyDescent="0.25">
      <c r="A482">
        <f>WEEKDAY(B482,2)</f>
        <v>7</v>
      </c>
      <c r="B482" s="11">
        <v>43394</v>
      </c>
      <c r="C482" s="6">
        <v>0.93493055555555549</v>
      </c>
      <c r="D482" s="7" t="s">
        <v>3</v>
      </c>
      <c r="E482" s="8">
        <v>33</v>
      </c>
      <c r="F482" s="7" t="s">
        <v>25</v>
      </c>
      <c r="G482" s="7" t="s">
        <v>18</v>
      </c>
      <c r="H482" s="9">
        <v>87</v>
      </c>
      <c r="I482" s="10">
        <v>5</v>
      </c>
      <c r="J482" s="12" t="s">
        <v>23</v>
      </c>
    </row>
    <row r="483" spans="1:10" x14ac:dyDescent="0.25">
      <c r="A483">
        <f>WEEKDAY(B483,2)</f>
        <v>6</v>
      </c>
      <c r="B483" s="11">
        <v>43379</v>
      </c>
      <c r="C483" s="6">
        <v>0.79221064814814823</v>
      </c>
      <c r="D483" s="7" t="s">
        <v>3</v>
      </c>
      <c r="E483" s="8">
        <v>33</v>
      </c>
      <c r="F483" s="7" t="s">
        <v>25</v>
      </c>
      <c r="G483" s="7" t="s">
        <v>13</v>
      </c>
      <c r="H483" s="9">
        <v>72</v>
      </c>
      <c r="I483" s="10">
        <v>-18</v>
      </c>
      <c r="J483" s="12" t="s">
        <v>21</v>
      </c>
    </row>
    <row r="484" spans="1:10" x14ac:dyDescent="0.25">
      <c r="A484">
        <f>WEEKDAY(B484,2)</f>
        <v>7</v>
      </c>
      <c r="B484" s="11">
        <v>43394</v>
      </c>
      <c r="C484" s="6">
        <v>2.5636574074074072E-2</v>
      </c>
      <c r="D484" s="7" t="s">
        <v>3</v>
      </c>
      <c r="E484" s="8">
        <v>32</v>
      </c>
      <c r="F484" s="7" t="s">
        <v>25</v>
      </c>
      <c r="G484" s="7" t="s">
        <v>15</v>
      </c>
      <c r="H484" s="9">
        <v>69</v>
      </c>
      <c r="I484" s="10">
        <v>-21</v>
      </c>
      <c r="J484" s="12" t="s">
        <v>21</v>
      </c>
    </row>
    <row r="485" spans="1:10" x14ac:dyDescent="0.25">
      <c r="A485">
        <f>WEEKDAY(B485,2)</f>
        <v>7</v>
      </c>
      <c r="B485" s="11">
        <v>43373</v>
      </c>
      <c r="C485" s="6">
        <v>0.77429398148148154</v>
      </c>
      <c r="D485" s="7" t="s">
        <v>3</v>
      </c>
      <c r="E485" s="8">
        <v>31</v>
      </c>
      <c r="F485" s="7" t="s">
        <v>25</v>
      </c>
      <c r="G485" s="7" t="s">
        <v>13</v>
      </c>
      <c r="H485" s="9">
        <v>94</v>
      </c>
      <c r="I485" s="10">
        <v>-1</v>
      </c>
      <c r="J485" s="12" t="s">
        <v>21</v>
      </c>
    </row>
    <row r="486" spans="1:10" x14ac:dyDescent="0.25">
      <c r="A486">
        <f>WEEKDAY(B486,2)</f>
        <v>4</v>
      </c>
      <c r="B486" s="11">
        <v>43398</v>
      </c>
      <c r="C486" s="6">
        <v>0.64400462962962968</v>
      </c>
      <c r="D486" s="7" t="s">
        <v>3</v>
      </c>
      <c r="E486" s="8">
        <v>31</v>
      </c>
      <c r="F486" s="7" t="s">
        <v>25</v>
      </c>
      <c r="G486" s="7" t="s">
        <v>15</v>
      </c>
      <c r="H486" s="9">
        <v>71</v>
      </c>
      <c r="I486" s="10">
        <v>-3</v>
      </c>
      <c r="J486" s="12" t="s">
        <v>23</v>
      </c>
    </row>
    <row r="487" spans="1:10" x14ac:dyDescent="0.25">
      <c r="A487">
        <f>WEEKDAY(B487,2)</f>
        <v>7</v>
      </c>
      <c r="B487" s="11">
        <v>43373</v>
      </c>
      <c r="C487" s="6">
        <v>8.9791666666666659E-2</v>
      </c>
      <c r="D487" s="7" t="s">
        <v>46</v>
      </c>
      <c r="E487" s="8">
        <v>180</v>
      </c>
      <c r="F487" s="7" t="s">
        <v>24</v>
      </c>
      <c r="G487" s="7" t="s">
        <v>15</v>
      </c>
      <c r="H487" s="9">
        <v>73</v>
      </c>
      <c r="I487" s="10">
        <v>20</v>
      </c>
      <c r="J487" s="12" t="s">
        <v>23</v>
      </c>
    </row>
    <row r="488" spans="1:10" x14ac:dyDescent="0.25">
      <c r="A488">
        <f>WEEKDAY(B488,2)</f>
        <v>3</v>
      </c>
      <c r="B488" s="11">
        <v>43390</v>
      </c>
      <c r="C488" s="6">
        <v>0.61887731481481478</v>
      </c>
      <c r="D488" s="7" t="s">
        <v>46</v>
      </c>
      <c r="E488" s="8">
        <v>180</v>
      </c>
      <c r="F488" s="7" t="s">
        <v>24</v>
      </c>
      <c r="G488" s="7" t="s">
        <v>47</v>
      </c>
      <c r="H488" s="9">
        <v>88</v>
      </c>
      <c r="I488" s="10">
        <v>1</v>
      </c>
      <c r="J488" s="12" t="s">
        <v>20</v>
      </c>
    </row>
    <row r="489" spans="1:10" x14ac:dyDescent="0.25">
      <c r="A489">
        <f>WEEKDAY(B489,2)</f>
        <v>7</v>
      </c>
      <c r="B489" s="11">
        <v>43373</v>
      </c>
      <c r="C489" s="6">
        <v>0.19895833333333335</v>
      </c>
      <c r="D489" s="7" t="s">
        <v>46</v>
      </c>
      <c r="E489" s="8">
        <v>178</v>
      </c>
      <c r="F489" s="7" t="s">
        <v>24</v>
      </c>
      <c r="G489" s="7" t="s">
        <v>16</v>
      </c>
      <c r="H489" s="9">
        <v>80</v>
      </c>
      <c r="I489" s="10">
        <v>25</v>
      </c>
      <c r="J489" s="12" t="s">
        <v>23</v>
      </c>
    </row>
    <row r="490" spans="1:10" x14ac:dyDescent="0.25">
      <c r="A490">
        <f>WEEKDAY(B490,2)</f>
        <v>3</v>
      </c>
      <c r="B490" s="11">
        <v>43397</v>
      </c>
      <c r="C490" s="6">
        <v>7.6724537037037036E-2</v>
      </c>
      <c r="D490" s="7" t="s">
        <v>46</v>
      </c>
      <c r="E490" s="8">
        <v>178</v>
      </c>
      <c r="F490" s="7" t="s">
        <v>24</v>
      </c>
      <c r="G490" s="7" t="s">
        <v>15</v>
      </c>
      <c r="H490" s="9">
        <v>74</v>
      </c>
      <c r="I490" s="10">
        <v>-2</v>
      </c>
      <c r="J490" s="12" t="s">
        <v>22</v>
      </c>
    </row>
    <row r="491" spans="1:10" x14ac:dyDescent="0.25">
      <c r="A491">
        <f>WEEKDAY(B491,2)</f>
        <v>6</v>
      </c>
      <c r="B491" s="11">
        <v>43379</v>
      </c>
      <c r="C491" s="6">
        <v>0.96553240740740742</v>
      </c>
      <c r="D491" s="7" t="s">
        <v>46</v>
      </c>
      <c r="E491" s="8">
        <v>177</v>
      </c>
      <c r="F491" s="7" t="s">
        <v>24</v>
      </c>
      <c r="G491" s="7" t="s">
        <v>17</v>
      </c>
      <c r="H491" s="9">
        <v>78</v>
      </c>
      <c r="I491" s="10">
        <v>30</v>
      </c>
      <c r="J491" s="12" t="s">
        <v>20</v>
      </c>
    </row>
    <row r="492" spans="1:10" x14ac:dyDescent="0.25">
      <c r="A492">
        <f>WEEKDAY(B492,2)</f>
        <v>7</v>
      </c>
      <c r="B492" s="11">
        <v>43387</v>
      </c>
      <c r="C492" s="6">
        <v>0.76150462962962961</v>
      </c>
      <c r="D492" s="7" t="s">
        <v>46</v>
      </c>
      <c r="E492" s="8">
        <v>175</v>
      </c>
      <c r="F492" s="7" t="s">
        <v>24</v>
      </c>
      <c r="G492" s="7" t="s">
        <v>15</v>
      </c>
      <c r="H492" s="9">
        <v>88</v>
      </c>
      <c r="I492" s="10">
        <v>9</v>
      </c>
      <c r="J492" s="12" t="s">
        <v>23</v>
      </c>
    </row>
    <row r="493" spans="1:10" x14ac:dyDescent="0.25">
      <c r="A493">
        <f>WEEKDAY(B493,2)</f>
        <v>7</v>
      </c>
      <c r="B493" s="11">
        <v>43394</v>
      </c>
      <c r="C493" s="6">
        <v>3.6331018518518519E-2</v>
      </c>
      <c r="D493" s="7" t="s">
        <v>46</v>
      </c>
      <c r="E493" s="8">
        <v>175</v>
      </c>
      <c r="F493" s="7" t="s">
        <v>24</v>
      </c>
      <c r="G493" s="7" t="s">
        <v>16</v>
      </c>
      <c r="H493" s="9">
        <v>61</v>
      </c>
      <c r="I493" s="10">
        <v>-3</v>
      </c>
      <c r="J493" s="12" t="s">
        <v>23</v>
      </c>
    </row>
    <row r="494" spans="1:10" x14ac:dyDescent="0.25">
      <c r="A494">
        <f>WEEKDAY(B494,2)</f>
        <v>2</v>
      </c>
      <c r="B494" s="11">
        <v>43375</v>
      </c>
      <c r="C494" s="6">
        <v>0.96560185185185177</v>
      </c>
      <c r="D494" s="7" t="s">
        <v>46</v>
      </c>
      <c r="E494" s="8">
        <v>175</v>
      </c>
      <c r="F494" s="7" t="s">
        <v>24</v>
      </c>
      <c r="G494" s="7" t="s">
        <v>17</v>
      </c>
      <c r="H494" s="9">
        <v>86</v>
      </c>
      <c r="I494" s="10">
        <v>-17</v>
      </c>
      <c r="J494" s="12" t="s">
        <v>21</v>
      </c>
    </row>
    <row r="495" spans="1:10" x14ac:dyDescent="0.25">
      <c r="A495">
        <f>WEEKDAY(B495,2)</f>
        <v>2</v>
      </c>
      <c r="B495" s="11">
        <v>43382</v>
      </c>
      <c r="C495" s="6">
        <v>0.49684027777777778</v>
      </c>
      <c r="D495" s="7" t="s">
        <v>46</v>
      </c>
      <c r="E495" s="8">
        <v>174</v>
      </c>
      <c r="F495" s="7" t="s">
        <v>24</v>
      </c>
      <c r="G495" s="7" t="s">
        <v>15</v>
      </c>
      <c r="H495" s="9">
        <v>60</v>
      </c>
      <c r="I495" s="10">
        <v>28</v>
      </c>
      <c r="J495" s="12" t="s">
        <v>23</v>
      </c>
    </row>
    <row r="496" spans="1:10" x14ac:dyDescent="0.25">
      <c r="A496">
        <f>WEEKDAY(B496,2)</f>
        <v>6</v>
      </c>
      <c r="B496" s="11">
        <v>43379</v>
      </c>
      <c r="C496" s="6">
        <v>0.58903935185185186</v>
      </c>
      <c r="D496" s="7" t="s">
        <v>46</v>
      </c>
      <c r="E496" s="8">
        <v>174</v>
      </c>
      <c r="F496" s="7" t="s">
        <v>24</v>
      </c>
      <c r="G496" s="7" t="s">
        <v>15</v>
      </c>
      <c r="H496" s="9">
        <v>90</v>
      </c>
      <c r="I496" s="10">
        <v>-9</v>
      </c>
      <c r="J496" s="12" t="s">
        <v>21</v>
      </c>
    </row>
    <row r="497" spans="1:10" x14ac:dyDescent="0.25">
      <c r="A497">
        <f>WEEKDAY(B497,2)</f>
        <v>4</v>
      </c>
      <c r="B497" s="11">
        <v>43384</v>
      </c>
      <c r="C497" s="6">
        <v>0.92778935185185185</v>
      </c>
      <c r="D497" s="7" t="s">
        <v>46</v>
      </c>
      <c r="E497" s="8">
        <v>173</v>
      </c>
      <c r="F497" s="7" t="s">
        <v>24</v>
      </c>
      <c r="G497" s="7" t="s">
        <v>16</v>
      </c>
      <c r="H497" s="9">
        <v>81</v>
      </c>
      <c r="I497" s="10">
        <v>38</v>
      </c>
      <c r="J497" s="12" t="s">
        <v>20</v>
      </c>
    </row>
    <row r="498" spans="1:10" x14ac:dyDescent="0.25">
      <c r="A498">
        <f>WEEKDAY(B498,2)</f>
        <v>4</v>
      </c>
      <c r="B498" s="11">
        <v>43384</v>
      </c>
      <c r="C498" s="6">
        <v>0.7615277777777778</v>
      </c>
      <c r="D498" s="7" t="s">
        <v>46</v>
      </c>
      <c r="E498" s="8">
        <v>173</v>
      </c>
      <c r="F498" s="7" t="s">
        <v>24</v>
      </c>
      <c r="G498" s="7" t="s">
        <v>18</v>
      </c>
      <c r="H498" s="9">
        <v>65</v>
      </c>
      <c r="I498" s="10">
        <v>21</v>
      </c>
      <c r="J498" s="12" t="s">
        <v>20</v>
      </c>
    </row>
    <row r="499" spans="1:10" x14ac:dyDescent="0.25">
      <c r="A499">
        <f>WEEKDAY(B499,2)</f>
        <v>5</v>
      </c>
      <c r="B499" s="11">
        <v>43385</v>
      </c>
      <c r="C499" s="6">
        <v>0.14118055555555556</v>
      </c>
      <c r="D499" s="7" t="s">
        <v>46</v>
      </c>
      <c r="E499" s="8">
        <v>172</v>
      </c>
      <c r="F499" s="7" t="s">
        <v>24</v>
      </c>
      <c r="G499" s="7" t="s">
        <v>47</v>
      </c>
      <c r="H499" s="9">
        <v>66</v>
      </c>
      <c r="I499" s="10">
        <v>35</v>
      </c>
      <c r="J499" s="12" t="s">
        <v>21</v>
      </c>
    </row>
    <row r="500" spans="1:10" x14ac:dyDescent="0.25">
      <c r="A500">
        <f>WEEKDAY(B500,2)</f>
        <v>6</v>
      </c>
      <c r="B500" s="11">
        <v>43400</v>
      </c>
      <c r="C500" s="6">
        <v>0.49960648148148151</v>
      </c>
      <c r="D500" s="7" t="s">
        <v>46</v>
      </c>
      <c r="E500" s="8">
        <v>172</v>
      </c>
      <c r="F500" s="7" t="s">
        <v>24</v>
      </c>
      <c r="G500" s="7" t="s">
        <v>14</v>
      </c>
      <c r="H500" s="9">
        <v>85</v>
      </c>
      <c r="I500" s="10">
        <v>28</v>
      </c>
      <c r="J500" s="12" t="s">
        <v>22</v>
      </c>
    </row>
    <row r="501" spans="1:10" x14ac:dyDescent="0.25">
      <c r="A501">
        <f>WEEKDAY(B501,2)</f>
        <v>1</v>
      </c>
      <c r="B501" s="11">
        <v>43381</v>
      </c>
      <c r="C501" s="6">
        <v>0.75422453703703696</v>
      </c>
      <c r="D501" s="7" t="s">
        <v>46</v>
      </c>
      <c r="E501" s="8">
        <v>172</v>
      </c>
      <c r="F501" s="7" t="s">
        <v>24</v>
      </c>
      <c r="G501" s="7" t="s">
        <v>16</v>
      </c>
      <c r="H501" s="9">
        <v>82</v>
      </c>
      <c r="I501" s="10">
        <v>-8</v>
      </c>
      <c r="J501" s="12" t="s">
        <v>21</v>
      </c>
    </row>
    <row r="502" spans="1:10" x14ac:dyDescent="0.25">
      <c r="A502">
        <f>WEEKDAY(B502,2)</f>
        <v>6</v>
      </c>
      <c r="B502" s="11">
        <v>43379</v>
      </c>
      <c r="C502" s="6">
        <v>0.32995370370370369</v>
      </c>
      <c r="D502" s="7" t="s">
        <v>46</v>
      </c>
      <c r="E502" s="8">
        <v>171</v>
      </c>
      <c r="F502" s="7" t="s">
        <v>24</v>
      </c>
      <c r="G502" s="7" t="s">
        <v>47</v>
      </c>
      <c r="H502" s="9">
        <v>67</v>
      </c>
      <c r="I502" s="10">
        <v>6</v>
      </c>
      <c r="J502" s="12" t="s">
        <v>21</v>
      </c>
    </row>
    <row r="503" spans="1:10" x14ac:dyDescent="0.25">
      <c r="A503">
        <f>WEEKDAY(B503,2)</f>
        <v>5</v>
      </c>
      <c r="B503" s="11">
        <v>43399</v>
      </c>
      <c r="C503" s="6">
        <v>0.54859953703703701</v>
      </c>
      <c r="D503" s="7" t="s">
        <v>46</v>
      </c>
      <c r="E503" s="8">
        <v>171</v>
      </c>
      <c r="F503" s="7" t="s">
        <v>24</v>
      </c>
      <c r="G503" s="7" t="s">
        <v>13</v>
      </c>
      <c r="H503" s="9">
        <v>84</v>
      </c>
      <c r="I503" s="10">
        <v>0</v>
      </c>
      <c r="J503" s="12" t="s">
        <v>21</v>
      </c>
    </row>
    <row r="504" spans="1:10" x14ac:dyDescent="0.25">
      <c r="A504">
        <f>WEEKDAY(B504,2)</f>
        <v>2</v>
      </c>
      <c r="B504" s="11">
        <v>43382</v>
      </c>
      <c r="C504" s="6">
        <v>0.65800925925925924</v>
      </c>
      <c r="D504" s="7" t="s">
        <v>46</v>
      </c>
      <c r="E504" s="8">
        <v>171</v>
      </c>
      <c r="F504" s="7" t="s">
        <v>24</v>
      </c>
      <c r="G504" s="7" t="s">
        <v>14</v>
      </c>
      <c r="H504" s="9">
        <v>83</v>
      </c>
      <c r="I504" s="10">
        <v>-11</v>
      </c>
      <c r="J504" s="12" t="s">
        <v>23</v>
      </c>
    </row>
    <row r="505" spans="1:10" x14ac:dyDescent="0.25">
      <c r="A505">
        <f>WEEKDAY(B505,2)</f>
        <v>2</v>
      </c>
      <c r="B505" s="11">
        <v>43396</v>
      </c>
      <c r="C505" s="6">
        <v>0.37049768518518517</v>
      </c>
      <c r="D505" s="7" t="s">
        <v>46</v>
      </c>
      <c r="E505" s="8">
        <v>171</v>
      </c>
      <c r="F505" s="7" t="s">
        <v>24</v>
      </c>
      <c r="G505" s="7" t="s">
        <v>47</v>
      </c>
      <c r="H505" s="9">
        <v>95</v>
      </c>
      <c r="I505" s="10">
        <v>-17</v>
      </c>
      <c r="J505" s="12" t="s">
        <v>21</v>
      </c>
    </row>
    <row r="506" spans="1:10" x14ac:dyDescent="0.25">
      <c r="A506">
        <f>WEEKDAY(B506,2)</f>
        <v>4</v>
      </c>
      <c r="B506" s="11">
        <v>43377</v>
      </c>
      <c r="C506" s="6">
        <v>0.67664351851851856</v>
      </c>
      <c r="D506" s="7" t="s">
        <v>46</v>
      </c>
      <c r="E506" s="8">
        <v>170</v>
      </c>
      <c r="F506" s="7" t="s">
        <v>24</v>
      </c>
      <c r="G506" s="7" t="s">
        <v>17</v>
      </c>
      <c r="H506" s="9">
        <v>75</v>
      </c>
      <c r="I506" s="10">
        <v>33</v>
      </c>
      <c r="J506" s="12" t="s">
        <v>21</v>
      </c>
    </row>
    <row r="507" spans="1:10" x14ac:dyDescent="0.25">
      <c r="A507">
        <f>WEEKDAY(B507,2)</f>
        <v>7</v>
      </c>
      <c r="B507" s="11">
        <v>43373</v>
      </c>
      <c r="C507" s="6">
        <v>0.45864583333333336</v>
      </c>
      <c r="D507" s="7" t="s">
        <v>46</v>
      </c>
      <c r="E507" s="8">
        <v>170</v>
      </c>
      <c r="F507" s="7" t="s">
        <v>24</v>
      </c>
      <c r="G507" s="7" t="s">
        <v>17</v>
      </c>
      <c r="H507" s="9">
        <v>86</v>
      </c>
      <c r="I507" s="10">
        <v>7</v>
      </c>
      <c r="J507" s="12" t="s">
        <v>23</v>
      </c>
    </row>
    <row r="508" spans="1:10" x14ac:dyDescent="0.25">
      <c r="A508">
        <f>WEEKDAY(B508,2)</f>
        <v>7</v>
      </c>
      <c r="B508" s="11">
        <v>43387</v>
      </c>
      <c r="C508" s="6">
        <v>0.44464120370370369</v>
      </c>
      <c r="D508" s="7" t="s">
        <v>46</v>
      </c>
      <c r="E508" s="8">
        <v>170</v>
      </c>
      <c r="F508" s="7" t="s">
        <v>24</v>
      </c>
      <c r="G508" s="7" t="s">
        <v>17</v>
      </c>
      <c r="H508" s="9">
        <v>61</v>
      </c>
      <c r="I508" s="10">
        <v>-5</v>
      </c>
      <c r="J508" s="12" t="s">
        <v>20</v>
      </c>
    </row>
    <row r="509" spans="1:10" x14ac:dyDescent="0.25">
      <c r="A509">
        <f>WEEKDAY(B509,2)</f>
        <v>1</v>
      </c>
      <c r="B509" s="11">
        <v>43395</v>
      </c>
      <c r="C509" s="6">
        <v>0.54055555555555557</v>
      </c>
      <c r="D509" s="7" t="s">
        <v>46</v>
      </c>
      <c r="E509" s="8">
        <v>170</v>
      </c>
      <c r="F509" s="7" t="s">
        <v>24</v>
      </c>
      <c r="G509" s="7" t="s">
        <v>13</v>
      </c>
      <c r="H509" s="9">
        <v>70</v>
      </c>
      <c r="I509" s="10">
        <v>-8</v>
      </c>
      <c r="J509" s="12" t="s">
        <v>22</v>
      </c>
    </row>
    <row r="510" spans="1:10" x14ac:dyDescent="0.25">
      <c r="A510">
        <f>WEEKDAY(B510,2)</f>
        <v>2</v>
      </c>
      <c r="B510" s="11">
        <v>43375</v>
      </c>
      <c r="C510" s="6">
        <v>0.14402777777777778</v>
      </c>
      <c r="D510" s="7" t="s">
        <v>46</v>
      </c>
      <c r="E510" s="8">
        <v>168</v>
      </c>
      <c r="F510" s="7" t="s">
        <v>24</v>
      </c>
      <c r="G510" s="7" t="s">
        <v>18</v>
      </c>
      <c r="H510" s="9">
        <v>95</v>
      </c>
      <c r="I510" s="10">
        <v>30</v>
      </c>
      <c r="J510" s="12" t="s">
        <v>21</v>
      </c>
    </row>
    <row r="511" spans="1:10" x14ac:dyDescent="0.25">
      <c r="A511">
        <f>WEEKDAY(B511,2)</f>
        <v>5</v>
      </c>
      <c r="B511" s="11">
        <v>43399</v>
      </c>
      <c r="C511" s="6">
        <v>0.56439814814814815</v>
      </c>
      <c r="D511" s="7" t="s">
        <v>46</v>
      </c>
      <c r="E511" s="8">
        <v>168</v>
      </c>
      <c r="F511" s="7" t="s">
        <v>24</v>
      </c>
      <c r="G511" s="7" t="s">
        <v>14</v>
      </c>
      <c r="H511" s="9">
        <v>68</v>
      </c>
      <c r="I511" s="10">
        <v>-19</v>
      </c>
      <c r="J511" s="12" t="s">
        <v>21</v>
      </c>
    </row>
    <row r="512" spans="1:10" x14ac:dyDescent="0.25">
      <c r="A512">
        <f>WEEKDAY(B512,2)</f>
        <v>4</v>
      </c>
      <c r="B512" s="11">
        <v>43377</v>
      </c>
      <c r="C512" s="6">
        <v>0.63976851851851857</v>
      </c>
      <c r="D512" s="7" t="s">
        <v>46</v>
      </c>
      <c r="E512" s="8">
        <v>167</v>
      </c>
      <c r="F512" s="7" t="s">
        <v>24</v>
      </c>
      <c r="G512" s="7" t="s">
        <v>17</v>
      </c>
      <c r="H512" s="9">
        <v>65</v>
      </c>
      <c r="I512" s="10">
        <v>36</v>
      </c>
      <c r="J512" s="12" t="s">
        <v>20</v>
      </c>
    </row>
    <row r="513" spans="1:10" x14ac:dyDescent="0.25">
      <c r="A513">
        <f>WEEKDAY(B513,2)</f>
        <v>7</v>
      </c>
      <c r="B513" s="11">
        <v>43373</v>
      </c>
      <c r="C513" s="6">
        <v>0.40059027777777773</v>
      </c>
      <c r="D513" s="7" t="s">
        <v>46</v>
      </c>
      <c r="E513" s="8">
        <v>166</v>
      </c>
      <c r="F513" s="7" t="s">
        <v>24</v>
      </c>
      <c r="G513" s="7" t="s">
        <v>14</v>
      </c>
      <c r="H513" s="9">
        <v>64</v>
      </c>
      <c r="I513" s="10">
        <v>7</v>
      </c>
      <c r="J513" s="12" t="s">
        <v>22</v>
      </c>
    </row>
    <row r="514" spans="1:10" x14ac:dyDescent="0.25">
      <c r="A514">
        <f>WEEKDAY(B514,2)</f>
        <v>6</v>
      </c>
      <c r="B514" s="11">
        <v>43393</v>
      </c>
      <c r="C514" s="6">
        <v>0.97020833333333334</v>
      </c>
      <c r="D514" s="7" t="s">
        <v>46</v>
      </c>
      <c r="E514" s="8">
        <v>165</v>
      </c>
      <c r="F514" s="7" t="s">
        <v>24</v>
      </c>
      <c r="G514" s="7" t="s">
        <v>14</v>
      </c>
      <c r="H514" s="9">
        <v>95</v>
      </c>
      <c r="I514" s="10">
        <v>30</v>
      </c>
      <c r="J514" s="12" t="s">
        <v>20</v>
      </c>
    </row>
    <row r="515" spans="1:10" x14ac:dyDescent="0.25">
      <c r="A515">
        <f>WEEKDAY(B515,2)</f>
        <v>5</v>
      </c>
      <c r="B515" s="11">
        <v>43392</v>
      </c>
      <c r="C515" s="6">
        <v>0.3474652777777778</v>
      </c>
      <c r="D515" s="7" t="s">
        <v>46</v>
      </c>
      <c r="E515" s="8">
        <v>165</v>
      </c>
      <c r="F515" s="7" t="s">
        <v>24</v>
      </c>
      <c r="G515" s="7" t="s">
        <v>15</v>
      </c>
      <c r="H515" s="9">
        <v>94</v>
      </c>
      <c r="I515" s="10">
        <v>-20</v>
      </c>
      <c r="J515" s="12" t="s">
        <v>23</v>
      </c>
    </row>
    <row r="516" spans="1:10" x14ac:dyDescent="0.25">
      <c r="A516">
        <f>WEEKDAY(B516,2)</f>
        <v>7</v>
      </c>
      <c r="B516" s="11">
        <v>43394</v>
      </c>
      <c r="C516" s="6">
        <v>0.30148148148148152</v>
      </c>
      <c r="D516" s="7" t="s">
        <v>46</v>
      </c>
      <c r="E516" s="8">
        <v>164</v>
      </c>
      <c r="F516" s="7" t="s">
        <v>24</v>
      </c>
      <c r="G516" s="7" t="s">
        <v>18</v>
      </c>
      <c r="H516" s="9">
        <v>74</v>
      </c>
      <c r="I516" s="10">
        <v>26</v>
      </c>
      <c r="J516" s="12" t="s">
        <v>20</v>
      </c>
    </row>
    <row r="517" spans="1:10" x14ac:dyDescent="0.25">
      <c r="A517">
        <f>WEEKDAY(B517,2)</f>
        <v>1</v>
      </c>
      <c r="B517" s="11">
        <v>43388</v>
      </c>
      <c r="C517" s="6">
        <v>0.40674768518518517</v>
      </c>
      <c r="D517" s="7" t="s">
        <v>46</v>
      </c>
      <c r="E517" s="8">
        <v>164</v>
      </c>
      <c r="F517" s="7" t="s">
        <v>24</v>
      </c>
      <c r="G517" s="7" t="s">
        <v>47</v>
      </c>
      <c r="H517" s="9">
        <v>81</v>
      </c>
      <c r="I517" s="10">
        <v>1</v>
      </c>
      <c r="J517" s="12" t="s">
        <v>22</v>
      </c>
    </row>
    <row r="518" spans="1:10" x14ac:dyDescent="0.25">
      <c r="A518">
        <f>WEEKDAY(B518,2)</f>
        <v>4</v>
      </c>
      <c r="B518" s="11">
        <v>43384</v>
      </c>
      <c r="C518" s="6">
        <v>0.26664351851851853</v>
      </c>
      <c r="D518" s="7" t="s">
        <v>46</v>
      </c>
      <c r="E518" s="8">
        <v>163</v>
      </c>
      <c r="F518" s="7" t="s">
        <v>24</v>
      </c>
      <c r="G518" s="7" t="s">
        <v>15</v>
      </c>
      <c r="H518" s="9">
        <v>93</v>
      </c>
      <c r="I518" s="10">
        <v>25</v>
      </c>
      <c r="J518" s="12" t="s">
        <v>23</v>
      </c>
    </row>
    <row r="519" spans="1:10" x14ac:dyDescent="0.25">
      <c r="A519">
        <f>WEEKDAY(B519,2)</f>
        <v>4</v>
      </c>
      <c r="B519" s="11">
        <v>43398</v>
      </c>
      <c r="C519" s="6">
        <v>0.3195601851851852</v>
      </c>
      <c r="D519" s="7" t="s">
        <v>46</v>
      </c>
      <c r="E519" s="8">
        <v>163</v>
      </c>
      <c r="F519" s="7" t="s">
        <v>24</v>
      </c>
      <c r="G519" s="7" t="s">
        <v>17</v>
      </c>
      <c r="H519" s="9">
        <v>79</v>
      </c>
      <c r="I519" s="10">
        <v>-9</v>
      </c>
      <c r="J519" s="12" t="s">
        <v>20</v>
      </c>
    </row>
    <row r="520" spans="1:10" x14ac:dyDescent="0.25">
      <c r="A520">
        <f>WEEKDAY(B520,2)</f>
        <v>3</v>
      </c>
      <c r="B520" s="11">
        <v>43397</v>
      </c>
      <c r="C520" s="6">
        <v>0.52924768518518517</v>
      </c>
      <c r="D520" s="7" t="s">
        <v>46</v>
      </c>
      <c r="E520" s="8">
        <v>162</v>
      </c>
      <c r="F520" s="7" t="s">
        <v>24</v>
      </c>
      <c r="G520" s="7" t="s">
        <v>16</v>
      </c>
      <c r="H520" s="9">
        <v>69</v>
      </c>
      <c r="I520" s="10">
        <v>7</v>
      </c>
      <c r="J520" s="12" t="s">
        <v>23</v>
      </c>
    </row>
    <row r="521" spans="1:10" x14ac:dyDescent="0.25">
      <c r="A521">
        <f>WEEKDAY(B521,2)</f>
        <v>5</v>
      </c>
      <c r="B521" s="11">
        <v>43385</v>
      </c>
      <c r="C521" s="6">
        <v>0.60130787037037037</v>
      </c>
      <c r="D521" s="7" t="s">
        <v>46</v>
      </c>
      <c r="E521" s="8">
        <v>161</v>
      </c>
      <c r="F521" s="7" t="s">
        <v>24</v>
      </c>
      <c r="G521" s="7" t="s">
        <v>15</v>
      </c>
      <c r="H521" s="9">
        <v>62</v>
      </c>
      <c r="I521" s="10">
        <v>3</v>
      </c>
      <c r="J521" s="12" t="s">
        <v>23</v>
      </c>
    </row>
    <row r="522" spans="1:10" x14ac:dyDescent="0.25">
      <c r="A522">
        <f>WEEKDAY(B522,2)</f>
        <v>5</v>
      </c>
      <c r="B522" s="11">
        <v>43385</v>
      </c>
      <c r="C522" s="6">
        <v>0.29435185185185186</v>
      </c>
      <c r="D522" s="7" t="s">
        <v>46</v>
      </c>
      <c r="E522" s="8">
        <v>161</v>
      </c>
      <c r="F522" s="7" t="s">
        <v>24</v>
      </c>
      <c r="G522" s="7" t="s">
        <v>17</v>
      </c>
      <c r="H522" s="9">
        <v>94</v>
      </c>
      <c r="I522" s="10">
        <v>-5</v>
      </c>
      <c r="J522" s="12" t="s">
        <v>20</v>
      </c>
    </row>
    <row r="523" spans="1:10" x14ac:dyDescent="0.25">
      <c r="A523">
        <f>WEEKDAY(B523,2)</f>
        <v>6</v>
      </c>
      <c r="B523" s="11">
        <v>43400</v>
      </c>
      <c r="C523" s="6">
        <v>0.69287037037037036</v>
      </c>
      <c r="D523" s="7" t="s">
        <v>46</v>
      </c>
      <c r="E523" s="8">
        <v>161</v>
      </c>
      <c r="F523" s="7" t="s">
        <v>24</v>
      </c>
      <c r="G523" s="7" t="s">
        <v>14</v>
      </c>
      <c r="H523" s="9">
        <v>95</v>
      </c>
      <c r="I523" s="10">
        <v>-20</v>
      </c>
      <c r="J523" s="12" t="s">
        <v>21</v>
      </c>
    </row>
    <row r="524" spans="1:10" x14ac:dyDescent="0.25">
      <c r="A524">
        <f>WEEKDAY(B524,2)</f>
        <v>2</v>
      </c>
      <c r="B524" s="11">
        <v>43396</v>
      </c>
      <c r="C524" s="6">
        <v>0.15011574074074074</v>
      </c>
      <c r="D524" s="7" t="s">
        <v>46</v>
      </c>
      <c r="E524" s="8">
        <v>161</v>
      </c>
      <c r="F524" s="7" t="s">
        <v>24</v>
      </c>
      <c r="G524" s="7" t="s">
        <v>17</v>
      </c>
      <c r="H524" s="9">
        <v>85</v>
      </c>
      <c r="I524" s="10">
        <v>-21</v>
      </c>
      <c r="J524" s="12" t="s">
        <v>23</v>
      </c>
    </row>
    <row r="525" spans="1:10" x14ac:dyDescent="0.25">
      <c r="A525">
        <f>WEEKDAY(B525,2)</f>
        <v>5</v>
      </c>
      <c r="B525" s="11">
        <v>43385</v>
      </c>
      <c r="C525" s="6">
        <v>0.27622685185185186</v>
      </c>
      <c r="D525" s="7" t="s">
        <v>46</v>
      </c>
      <c r="E525" s="8">
        <v>160</v>
      </c>
      <c r="F525" s="7" t="s">
        <v>24</v>
      </c>
      <c r="G525" s="7" t="s">
        <v>47</v>
      </c>
      <c r="H525" s="9">
        <v>88</v>
      </c>
      <c r="I525" s="10">
        <v>36</v>
      </c>
      <c r="J525" s="12" t="s">
        <v>20</v>
      </c>
    </row>
    <row r="526" spans="1:10" x14ac:dyDescent="0.25">
      <c r="A526">
        <f>WEEKDAY(B526,2)</f>
        <v>7</v>
      </c>
      <c r="B526" s="11">
        <v>43373</v>
      </c>
      <c r="C526" s="6">
        <v>1.1770833333333333E-2</v>
      </c>
      <c r="D526" s="7" t="s">
        <v>46</v>
      </c>
      <c r="E526" s="8">
        <v>160</v>
      </c>
      <c r="F526" s="7" t="s">
        <v>24</v>
      </c>
      <c r="G526" s="7" t="s">
        <v>15</v>
      </c>
      <c r="H526" s="9">
        <v>73</v>
      </c>
      <c r="I526" s="10">
        <v>36</v>
      </c>
      <c r="J526" s="12" t="s">
        <v>21</v>
      </c>
    </row>
    <row r="527" spans="1:10" x14ac:dyDescent="0.25">
      <c r="A527">
        <f>WEEKDAY(B527,2)</f>
        <v>2</v>
      </c>
      <c r="B527" s="11">
        <v>43382</v>
      </c>
      <c r="C527" s="6">
        <v>0.21079861111111112</v>
      </c>
      <c r="D527" s="7" t="s">
        <v>46</v>
      </c>
      <c r="E527" s="8">
        <v>160</v>
      </c>
      <c r="F527" s="7" t="s">
        <v>24</v>
      </c>
      <c r="G527" s="7" t="s">
        <v>16</v>
      </c>
      <c r="H527" s="9">
        <v>88</v>
      </c>
      <c r="I527" s="10">
        <v>15</v>
      </c>
      <c r="J527" s="12" t="s">
        <v>21</v>
      </c>
    </row>
    <row r="528" spans="1:10" x14ac:dyDescent="0.25">
      <c r="A528">
        <f>WEEKDAY(B528,2)</f>
        <v>6</v>
      </c>
      <c r="B528" s="11">
        <v>43386</v>
      </c>
      <c r="C528" s="6">
        <v>0.71612268518518529</v>
      </c>
      <c r="D528" s="7" t="s">
        <v>46</v>
      </c>
      <c r="E528" s="8">
        <v>160</v>
      </c>
      <c r="F528" s="7" t="s">
        <v>24</v>
      </c>
      <c r="G528" s="7" t="s">
        <v>13</v>
      </c>
      <c r="H528" s="9">
        <v>88</v>
      </c>
      <c r="I528" s="10">
        <v>7</v>
      </c>
      <c r="J528" s="12" t="s">
        <v>20</v>
      </c>
    </row>
    <row r="529" spans="1:10" x14ac:dyDescent="0.25">
      <c r="A529">
        <f>WEEKDAY(B529,2)</f>
        <v>7</v>
      </c>
      <c r="B529" s="11">
        <v>43373</v>
      </c>
      <c r="C529" s="6">
        <v>0.10181712962962963</v>
      </c>
      <c r="D529" s="7" t="s">
        <v>46</v>
      </c>
      <c r="E529" s="8">
        <v>160</v>
      </c>
      <c r="F529" s="7" t="s">
        <v>24</v>
      </c>
      <c r="G529" s="7" t="s">
        <v>47</v>
      </c>
      <c r="H529" s="9">
        <v>67</v>
      </c>
      <c r="I529" s="10">
        <v>-4</v>
      </c>
      <c r="J529" s="12" t="s">
        <v>23</v>
      </c>
    </row>
    <row r="530" spans="1:10" x14ac:dyDescent="0.25">
      <c r="A530">
        <f>WEEKDAY(B530,2)</f>
        <v>2</v>
      </c>
      <c r="B530" s="11">
        <v>43382</v>
      </c>
      <c r="C530" s="6">
        <v>0.65778935185185183</v>
      </c>
      <c r="D530" s="7" t="s">
        <v>46</v>
      </c>
      <c r="E530" s="8">
        <v>159</v>
      </c>
      <c r="F530" s="7" t="s">
        <v>24</v>
      </c>
      <c r="G530" s="7" t="s">
        <v>17</v>
      </c>
      <c r="H530" s="9">
        <v>72</v>
      </c>
      <c r="I530" s="10">
        <v>29</v>
      </c>
      <c r="J530" s="12" t="s">
        <v>22</v>
      </c>
    </row>
    <row r="531" spans="1:10" x14ac:dyDescent="0.25">
      <c r="A531">
        <f>WEEKDAY(B531,2)</f>
        <v>2</v>
      </c>
      <c r="B531" s="11">
        <v>43382</v>
      </c>
      <c r="C531" s="6">
        <v>0.5330555555555555</v>
      </c>
      <c r="D531" s="7" t="s">
        <v>46</v>
      </c>
      <c r="E531" s="8">
        <v>158</v>
      </c>
      <c r="F531" s="7" t="s">
        <v>24</v>
      </c>
      <c r="G531" s="7" t="s">
        <v>15</v>
      </c>
      <c r="H531" s="9">
        <v>87</v>
      </c>
      <c r="I531" s="10">
        <v>27</v>
      </c>
      <c r="J531" s="12" t="s">
        <v>21</v>
      </c>
    </row>
    <row r="532" spans="1:10" x14ac:dyDescent="0.25">
      <c r="A532">
        <f>WEEKDAY(B532,2)</f>
        <v>1</v>
      </c>
      <c r="B532" s="11">
        <v>43374</v>
      </c>
      <c r="C532" s="6">
        <v>0.22890046296296296</v>
      </c>
      <c r="D532" s="7" t="s">
        <v>46</v>
      </c>
      <c r="E532" s="8">
        <v>157</v>
      </c>
      <c r="F532" s="7" t="s">
        <v>24</v>
      </c>
      <c r="G532" s="7" t="s">
        <v>17</v>
      </c>
      <c r="H532" s="9">
        <v>82</v>
      </c>
      <c r="I532" s="10">
        <v>24</v>
      </c>
      <c r="J532" s="12" t="s">
        <v>20</v>
      </c>
    </row>
    <row r="533" spans="1:10" x14ac:dyDescent="0.25">
      <c r="A533">
        <f>WEEKDAY(B533,2)</f>
        <v>2</v>
      </c>
      <c r="B533" s="11">
        <v>43375</v>
      </c>
      <c r="C533" s="6">
        <v>0.77265046296296302</v>
      </c>
      <c r="D533" s="7" t="s">
        <v>46</v>
      </c>
      <c r="E533" s="8">
        <v>157</v>
      </c>
      <c r="F533" s="7" t="s">
        <v>24</v>
      </c>
      <c r="G533" s="7" t="s">
        <v>13</v>
      </c>
      <c r="H533" s="9">
        <v>79</v>
      </c>
      <c r="I533" s="10">
        <v>22</v>
      </c>
      <c r="J533" s="12" t="s">
        <v>23</v>
      </c>
    </row>
    <row r="534" spans="1:10" x14ac:dyDescent="0.25">
      <c r="A534">
        <f>WEEKDAY(B534,2)</f>
        <v>7</v>
      </c>
      <c r="B534" s="11">
        <v>43394</v>
      </c>
      <c r="C534" s="6">
        <v>4.4791666666666669E-3</v>
      </c>
      <c r="D534" s="7" t="s">
        <v>46</v>
      </c>
      <c r="E534" s="8">
        <v>156</v>
      </c>
      <c r="F534" s="7" t="s">
        <v>24</v>
      </c>
      <c r="G534" s="7" t="s">
        <v>18</v>
      </c>
      <c r="H534" s="9">
        <v>92</v>
      </c>
      <c r="I534" s="10">
        <v>23</v>
      </c>
      <c r="J534" s="12" t="s">
        <v>22</v>
      </c>
    </row>
    <row r="535" spans="1:10" x14ac:dyDescent="0.25">
      <c r="A535">
        <f>WEEKDAY(B535,2)</f>
        <v>6</v>
      </c>
      <c r="B535" s="11">
        <v>43386</v>
      </c>
      <c r="C535" s="6">
        <v>0.6708912037037037</v>
      </c>
      <c r="D535" s="7" t="s">
        <v>46</v>
      </c>
      <c r="E535" s="8">
        <v>154</v>
      </c>
      <c r="F535" s="7" t="s">
        <v>24</v>
      </c>
      <c r="G535" s="7" t="s">
        <v>18</v>
      </c>
      <c r="H535" s="9">
        <v>89</v>
      </c>
      <c r="I535" s="10">
        <v>-11</v>
      </c>
      <c r="J535" s="12" t="s">
        <v>20</v>
      </c>
    </row>
    <row r="536" spans="1:10" x14ac:dyDescent="0.25">
      <c r="A536">
        <f>WEEKDAY(B536,2)</f>
        <v>2</v>
      </c>
      <c r="B536" s="11">
        <v>43382</v>
      </c>
      <c r="C536" s="6">
        <v>0.19547453703703702</v>
      </c>
      <c r="D536" s="7" t="s">
        <v>46</v>
      </c>
      <c r="E536" s="8">
        <v>153</v>
      </c>
      <c r="F536" s="7" t="s">
        <v>24</v>
      </c>
      <c r="G536" s="7" t="s">
        <v>13</v>
      </c>
      <c r="H536" s="9">
        <v>79</v>
      </c>
      <c r="I536" s="10">
        <v>-15</v>
      </c>
      <c r="J536" s="12" t="s">
        <v>20</v>
      </c>
    </row>
    <row r="537" spans="1:10" x14ac:dyDescent="0.25">
      <c r="A537">
        <f>WEEKDAY(B537,2)</f>
        <v>1</v>
      </c>
      <c r="B537" s="11">
        <v>43374</v>
      </c>
      <c r="C537" s="6">
        <v>7.3668981481481488E-2</v>
      </c>
      <c r="D537" s="7" t="s">
        <v>46</v>
      </c>
      <c r="E537" s="8">
        <v>151</v>
      </c>
      <c r="F537" s="7" t="s">
        <v>24</v>
      </c>
      <c r="G537" s="7" t="s">
        <v>14</v>
      </c>
      <c r="H537" s="9">
        <v>94</v>
      </c>
      <c r="I537" s="10">
        <v>38</v>
      </c>
      <c r="J537" s="12" t="s">
        <v>21</v>
      </c>
    </row>
    <row r="538" spans="1:10" x14ac:dyDescent="0.25">
      <c r="A538">
        <f>WEEKDAY(B538,2)</f>
        <v>4</v>
      </c>
      <c r="B538" s="11">
        <v>43384</v>
      </c>
      <c r="C538" s="6">
        <v>0.17723379629629629</v>
      </c>
      <c r="D538" s="7" t="s">
        <v>46</v>
      </c>
      <c r="E538" s="8">
        <v>151</v>
      </c>
      <c r="F538" s="7" t="s">
        <v>24</v>
      </c>
      <c r="G538" s="7" t="s">
        <v>17</v>
      </c>
      <c r="H538" s="9">
        <v>73</v>
      </c>
      <c r="I538" s="10">
        <v>21</v>
      </c>
      <c r="J538" s="12" t="s">
        <v>23</v>
      </c>
    </row>
    <row r="539" spans="1:10" x14ac:dyDescent="0.25">
      <c r="A539">
        <f>WEEKDAY(B539,2)</f>
        <v>6</v>
      </c>
      <c r="B539" s="11">
        <v>43379</v>
      </c>
      <c r="C539" s="6">
        <v>0.22747685185185185</v>
      </c>
      <c r="D539" s="7" t="s">
        <v>46</v>
      </c>
      <c r="E539" s="8">
        <v>151</v>
      </c>
      <c r="F539" s="7" t="s">
        <v>24</v>
      </c>
      <c r="G539" s="7" t="s">
        <v>14</v>
      </c>
      <c r="H539" s="9">
        <v>84</v>
      </c>
      <c r="I539" s="10">
        <v>13</v>
      </c>
      <c r="J539" s="12" t="s">
        <v>21</v>
      </c>
    </row>
    <row r="540" spans="1:10" x14ac:dyDescent="0.25">
      <c r="A540">
        <f>WEEKDAY(B540,2)</f>
        <v>1</v>
      </c>
      <c r="B540" s="11">
        <v>43374</v>
      </c>
      <c r="C540" s="6">
        <v>0.87517361111111114</v>
      </c>
      <c r="D540" s="7" t="s">
        <v>46</v>
      </c>
      <c r="E540" s="8">
        <v>151</v>
      </c>
      <c r="F540" s="7" t="s">
        <v>24</v>
      </c>
      <c r="G540" s="7" t="s">
        <v>16</v>
      </c>
      <c r="H540" s="9">
        <v>65</v>
      </c>
      <c r="I540" s="10">
        <v>6</v>
      </c>
      <c r="J540" s="12" t="s">
        <v>20</v>
      </c>
    </row>
    <row r="541" spans="1:10" x14ac:dyDescent="0.25">
      <c r="A541">
        <f>WEEKDAY(B541,2)</f>
        <v>3</v>
      </c>
      <c r="B541" s="11">
        <v>43376</v>
      </c>
      <c r="C541" s="6">
        <v>0.69209490740740742</v>
      </c>
      <c r="D541" s="7" t="s">
        <v>46</v>
      </c>
      <c r="E541" s="8">
        <v>150</v>
      </c>
      <c r="F541" s="7" t="s">
        <v>24</v>
      </c>
      <c r="G541" s="7" t="s">
        <v>15</v>
      </c>
      <c r="H541" s="9">
        <v>84</v>
      </c>
      <c r="I541" s="10">
        <v>17</v>
      </c>
      <c r="J541" s="12" t="s">
        <v>23</v>
      </c>
    </row>
    <row r="542" spans="1:10" x14ac:dyDescent="0.25">
      <c r="A542">
        <f>WEEKDAY(B542,2)</f>
        <v>5</v>
      </c>
      <c r="B542" s="11">
        <v>43378</v>
      </c>
      <c r="C542" s="6">
        <v>0.17637731481481481</v>
      </c>
      <c r="D542" s="7" t="s">
        <v>46</v>
      </c>
      <c r="E542" s="8">
        <v>150</v>
      </c>
      <c r="F542" s="7" t="s">
        <v>24</v>
      </c>
      <c r="G542" s="7" t="s">
        <v>18</v>
      </c>
      <c r="H542" s="9">
        <v>69</v>
      </c>
      <c r="I542" s="10">
        <v>6</v>
      </c>
      <c r="J542" s="12" t="s">
        <v>21</v>
      </c>
    </row>
    <row r="543" spans="1:10" x14ac:dyDescent="0.25">
      <c r="A543">
        <f>WEEKDAY(B543,2)</f>
        <v>7</v>
      </c>
      <c r="B543" s="11">
        <v>43373</v>
      </c>
      <c r="C543" s="6">
        <v>0.84577546296296291</v>
      </c>
      <c r="D543" s="7" t="s">
        <v>46</v>
      </c>
      <c r="E543" s="8">
        <v>150</v>
      </c>
      <c r="F543" s="7" t="s">
        <v>24</v>
      </c>
      <c r="G543" s="7" t="s">
        <v>18</v>
      </c>
      <c r="H543" s="9">
        <v>82</v>
      </c>
      <c r="I543" s="10">
        <v>-15</v>
      </c>
      <c r="J543" s="12" t="s">
        <v>20</v>
      </c>
    </row>
    <row r="544" spans="1:10" x14ac:dyDescent="0.25">
      <c r="A544">
        <f>WEEKDAY(B544,2)</f>
        <v>5</v>
      </c>
      <c r="B544" s="11">
        <v>43385</v>
      </c>
      <c r="C544" s="6">
        <v>0.46435185185185185</v>
      </c>
      <c r="D544" s="7" t="s">
        <v>46</v>
      </c>
      <c r="E544" s="8">
        <v>149</v>
      </c>
      <c r="F544" s="7" t="s">
        <v>24</v>
      </c>
      <c r="G544" s="7" t="s">
        <v>17</v>
      </c>
      <c r="H544" s="9">
        <v>87</v>
      </c>
      <c r="I544" s="10">
        <v>17</v>
      </c>
      <c r="J544" s="12" t="s">
        <v>23</v>
      </c>
    </row>
    <row r="545" spans="1:10" x14ac:dyDescent="0.25">
      <c r="A545">
        <f>WEEKDAY(B545,2)</f>
        <v>4</v>
      </c>
      <c r="B545" s="11">
        <v>43384</v>
      </c>
      <c r="C545" s="6">
        <v>0.70789351851851856</v>
      </c>
      <c r="D545" s="7" t="s">
        <v>46</v>
      </c>
      <c r="E545" s="8">
        <v>149</v>
      </c>
      <c r="F545" s="7" t="s">
        <v>24</v>
      </c>
      <c r="G545" s="7" t="s">
        <v>17</v>
      </c>
      <c r="H545" s="9">
        <v>75</v>
      </c>
      <c r="I545" s="10">
        <v>-20</v>
      </c>
      <c r="J545" s="12" t="s">
        <v>20</v>
      </c>
    </row>
    <row r="546" spans="1:10" x14ac:dyDescent="0.25">
      <c r="A546">
        <f>WEEKDAY(B546,2)</f>
        <v>5</v>
      </c>
      <c r="B546" s="11">
        <v>43392</v>
      </c>
      <c r="C546" s="6">
        <v>0.65893518518518512</v>
      </c>
      <c r="D546" s="7" t="s">
        <v>46</v>
      </c>
      <c r="E546" s="8">
        <v>148</v>
      </c>
      <c r="F546" s="7" t="s">
        <v>24</v>
      </c>
      <c r="G546" s="7" t="s">
        <v>18</v>
      </c>
      <c r="H546" s="9">
        <v>77</v>
      </c>
      <c r="I546" s="10">
        <v>23</v>
      </c>
      <c r="J546" s="12" t="s">
        <v>23</v>
      </c>
    </row>
    <row r="547" spans="1:10" x14ac:dyDescent="0.25">
      <c r="A547">
        <f>WEEKDAY(B547,2)</f>
        <v>6</v>
      </c>
      <c r="B547" s="11">
        <v>43393</v>
      </c>
      <c r="C547" s="6">
        <v>0.9805787037037037</v>
      </c>
      <c r="D547" s="7" t="s">
        <v>46</v>
      </c>
      <c r="E547" s="8">
        <v>147</v>
      </c>
      <c r="F547" s="7" t="s">
        <v>24</v>
      </c>
      <c r="G547" s="7" t="s">
        <v>47</v>
      </c>
      <c r="H547" s="9">
        <v>62</v>
      </c>
      <c r="I547" s="10">
        <v>10</v>
      </c>
      <c r="J547" s="12" t="s">
        <v>21</v>
      </c>
    </row>
    <row r="548" spans="1:10" x14ac:dyDescent="0.25">
      <c r="A548">
        <f>WEEKDAY(B548,2)</f>
        <v>1</v>
      </c>
      <c r="B548" s="11">
        <v>43395</v>
      </c>
      <c r="C548" s="6">
        <v>0.59288194444444442</v>
      </c>
      <c r="D548" s="7" t="s">
        <v>46</v>
      </c>
      <c r="E548" s="8">
        <v>147</v>
      </c>
      <c r="F548" s="7" t="s">
        <v>24</v>
      </c>
      <c r="G548" s="7" t="s">
        <v>17</v>
      </c>
      <c r="H548" s="9">
        <v>91</v>
      </c>
      <c r="I548" s="10">
        <v>-9</v>
      </c>
      <c r="J548" s="12" t="s">
        <v>20</v>
      </c>
    </row>
    <row r="549" spans="1:10" x14ac:dyDescent="0.25">
      <c r="A549">
        <f>WEEKDAY(B549,2)</f>
        <v>1</v>
      </c>
      <c r="B549" s="11">
        <v>43395</v>
      </c>
      <c r="C549" s="6">
        <v>6.21875E-2</v>
      </c>
      <c r="D549" s="7" t="s">
        <v>46</v>
      </c>
      <c r="E549" s="8">
        <v>147</v>
      </c>
      <c r="F549" s="7" t="s">
        <v>24</v>
      </c>
      <c r="G549" s="7" t="s">
        <v>16</v>
      </c>
      <c r="H549" s="9">
        <v>79</v>
      </c>
      <c r="I549" s="10">
        <v>-12</v>
      </c>
      <c r="J549" s="12" t="s">
        <v>20</v>
      </c>
    </row>
    <row r="550" spans="1:10" x14ac:dyDescent="0.25">
      <c r="A550">
        <f>WEEKDAY(B550,2)</f>
        <v>4</v>
      </c>
      <c r="B550" s="11">
        <v>43377</v>
      </c>
      <c r="C550" s="6">
        <v>0.34637731481481482</v>
      </c>
      <c r="D550" s="7" t="s">
        <v>46</v>
      </c>
      <c r="E550" s="8">
        <v>146</v>
      </c>
      <c r="F550" s="7" t="s">
        <v>24</v>
      </c>
      <c r="G550" s="7" t="s">
        <v>13</v>
      </c>
      <c r="H550" s="9">
        <v>78</v>
      </c>
      <c r="I550" s="10">
        <v>27</v>
      </c>
      <c r="J550" s="12" t="s">
        <v>22</v>
      </c>
    </row>
    <row r="551" spans="1:10" x14ac:dyDescent="0.25">
      <c r="A551">
        <f>WEEKDAY(B551,2)</f>
        <v>6</v>
      </c>
      <c r="B551" s="11">
        <v>43400</v>
      </c>
      <c r="C551" s="6">
        <v>0.70939814814814817</v>
      </c>
      <c r="D551" s="7" t="s">
        <v>46</v>
      </c>
      <c r="E551" s="8">
        <v>145</v>
      </c>
      <c r="F551" s="7" t="s">
        <v>24</v>
      </c>
      <c r="G551" s="7" t="s">
        <v>17</v>
      </c>
      <c r="H551" s="9">
        <v>85</v>
      </c>
      <c r="I551" s="10">
        <v>38</v>
      </c>
      <c r="J551" s="12" t="s">
        <v>23</v>
      </c>
    </row>
    <row r="552" spans="1:10" x14ac:dyDescent="0.25">
      <c r="A552">
        <f>WEEKDAY(B552,2)</f>
        <v>3</v>
      </c>
      <c r="B552" s="11">
        <v>43390</v>
      </c>
      <c r="C552" s="6">
        <v>0.15767361111111111</v>
      </c>
      <c r="D552" s="7" t="s">
        <v>46</v>
      </c>
      <c r="E552" s="8">
        <v>145</v>
      </c>
      <c r="F552" s="7" t="s">
        <v>24</v>
      </c>
      <c r="G552" s="7" t="s">
        <v>17</v>
      </c>
      <c r="H552" s="9">
        <v>85</v>
      </c>
      <c r="I552" s="10">
        <v>-7</v>
      </c>
      <c r="J552" s="12" t="s">
        <v>22</v>
      </c>
    </row>
    <row r="553" spans="1:10" x14ac:dyDescent="0.25">
      <c r="A553">
        <f>WEEKDAY(B553,2)</f>
        <v>5</v>
      </c>
      <c r="B553" s="11">
        <v>43385</v>
      </c>
      <c r="C553" s="6">
        <v>0.45527777777777773</v>
      </c>
      <c r="D553" s="7" t="s">
        <v>46</v>
      </c>
      <c r="E553" s="8">
        <v>143</v>
      </c>
      <c r="F553" s="7" t="s">
        <v>24</v>
      </c>
      <c r="G553" s="7" t="s">
        <v>13</v>
      </c>
      <c r="H553" s="9">
        <v>93</v>
      </c>
      <c r="I553" s="10">
        <v>-19</v>
      </c>
      <c r="J553" s="12" t="s">
        <v>20</v>
      </c>
    </row>
    <row r="554" spans="1:10" x14ac:dyDescent="0.25">
      <c r="A554">
        <f>WEEKDAY(B554,2)</f>
        <v>4</v>
      </c>
      <c r="B554" s="11">
        <v>43391</v>
      </c>
      <c r="C554" s="6">
        <v>0.68172453703703706</v>
      </c>
      <c r="D554" s="7" t="s">
        <v>46</v>
      </c>
      <c r="E554" s="8">
        <v>141</v>
      </c>
      <c r="F554" s="7" t="s">
        <v>24</v>
      </c>
      <c r="G554" s="7" t="s">
        <v>18</v>
      </c>
      <c r="H554" s="9">
        <v>88</v>
      </c>
      <c r="I554" s="10">
        <v>12</v>
      </c>
      <c r="J554" s="12" t="s">
        <v>21</v>
      </c>
    </row>
    <row r="555" spans="1:10" x14ac:dyDescent="0.25">
      <c r="A555">
        <f>WEEKDAY(B555,2)</f>
        <v>6</v>
      </c>
      <c r="B555" s="11">
        <v>43386</v>
      </c>
      <c r="C555" s="6">
        <v>0.54089120370370369</v>
      </c>
      <c r="D555" s="7" t="s">
        <v>46</v>
      </c>
      <c r="E555" s="8">
        <v>141</v>
      </c>
      <c r="F555" s="7" t="s">
        <v>24</v>
      </c>
      <c r="G555" s="7" t="s">
        <v>17</v>
      </c>
      <c r="H555" s="9">
        <v>63</v>
      </c>
      <c r="I555" s="10">
        <v>11</v>
      </c>
      <c r="J555" s="12" t="s">
        <v>21</v>
      </c>
    </row>
    <row r="556" spans="1:10" x14ac:dyDescent="0.25">
      <c r="A556">
        <f>WEEKDAY(B556,2)</f>
        <v>6</v>
      </c>
      <c r="B556" s="11">
        <v>43400</v>
      </c>
      <c r="C556" s="6">
        <v>4.3749999999999995E-3</v>
      </c>
      <c r="D556" s="7" t="s">
        <v>46</v>
      </c>
      <c r="E556" s="8">
        <v>141</v>
      </c>
      <c r="F556" s="7" t="s">
        <v>24</v>
      </c>
      <c r="G556" s="7" t="s">
        <v>15</v>
      </c>
      <c r="H556" s="9">
        <v>65</v>
      </c>
      <c r="I556" s="10">
        <v>8</v>
      </c>
      <c r="J556" s="12" t="s">
        <v>23</v>
      </c>
    </row>
    <row r="557" spans="1:10" x14ac:dyDescent="0.25">
      <c r="A557">
        <f>WEEKDAY(B557,2)</f>
        <v>1</v>
      </c>
      <c r="B557" s="11">
        <v>43381</v>
      </c>
      <c r="C557" s="6">
        <v>0.33506944444444442</v>
      </c>
      <c r="D557" s="7" t="s">
        <v>46</v>
      </c>
      <c r="E557" s="8">
        <v>141</v>
      </c>
      <c r="F557" s="7" t="s">
        <v>24</v>
      </c>
      <c r="G557" s="7" t="s">
        <v>15</v>
      </c>
      <c r="H557" s="9">
        <v>87</v>
      </c>
      <c r="I557" s="10">
        <v>-14</v>
      </c>
      <c r="J557" s="12" t="s">
        <v>20</v>
      </c>
    </row>
    <row r="558" spans="1:10" x14ac:dyDescent="0.25">
      <c r="A558">
        <f>WEEKDAY(B558,2)</f>
        <v>4</v>
      </c>
      <c r="B558" s="11">
        <v>43398</v>
      </c>
      <c r="C558" s="6">
        <v>0.79370370370370369</v>
      </c>
      <c r="D558" s="7" t="s">
        <v>46</v>
      </c>
      <c r="E558" s="8">
        <v>141</v>
      </c>
      <c r="F558" s="7" t="s">
        <v>24</v>
      </c>
      <c r="G558" s="7" t="s">
        <v>13</v>
      </c>
      <c r="H558" s="9">
        <v>84</v>
      </c>
      <c r="I558" s="10">
        <v>-15</v>
      </c>
      <c r="J558" s="12" t="s">
        <v>23</v>
      </c>
    </row>
    <row r="559" spans="1:10" x14ac:dyDescent="0.25">
      <c r="A559">
        <f>WEEKDAY(B559,2)</f>
        <v>4</v>
      </c>
      <c r="B559" s="11">
        <v>43391</v>
      </c>
      <c r="C559" s="6">
        <v>0.44643518518518516</v>
      </c>
      <c r="D559" s="7" t="s">
        <v>46</v>
      </c>
      <c r="E559" s="8">
        <v>140</v>
      </c>
      <c r="F559" s="7" t="s">
        <v>24</v>
      </c>
      <c r="G559" s="7" t="s">
        <v>17</v>
      </c>
      <c r="H559" s="9">
        <v>75</v>
      </c>
      <c r="I559" s="10">
        <v>1</v>
      </c>
      <c r="J559" s="12" t="s">
        <v>22</v>
      </c>
    </row>
    <row r="560" spans="1:10" x14ac:dyDescent="0.25">
      <c r="A560">
        <f>WEEKDAY(B560,2)</f>
        <v>3</v>
      </c>
      <c r="B560" s="11">
        <v>43383</v>
      </c>
      <c r="C560" s="6">
        <v>0.7493171296296296</v>
      </c>
      <c r="D560" s="7" t="s">
        <v>46</v>
      </c>
      <c r="E560" s="8">
        <v>140</v>
      </c>
      <c r="F560" s="7" t="s">
        <v>24</v>
      </c>
      <c r="G560" s="7" t="s">
        <v>14</v>
      </c>
      <c r="H560" s="9">
        <v>84</v>
      </c>
      <c r="I560" s="10">
        <v>-18</v>
      </c>
      <c r="J560" s="12" t="s">
        <v>20</v>
      </c>
    </row>
    <row r="561" spans="1:10" x14ac:dyDescent="0.25">
      <c r="A561">
        <f>WEEKDAY(B561,2)</f>
        <v>4</v>
      </c>
      <c r="B561" s="11">
        <v>43398</v>
      </c>
      <c r="C561" s="6">
        <v>9.8136574074074071E-2</v>
      </c>
      <c r="D561" s="7" t="s">
        <v>46</v>
      </c>
      <c r="E561" s="8">
        <v>138</v>
      </c>
      <c r="F561" s="7" t="s">
        <v>24</v>
      </c>
      <c r="G561" s="7" t="s">
        <v>14</v>
      </c>
      <c r="H561" s="9">
        <v>81</v>
      </c>
      <c r="I561" s="10">
        <v>19</v>
      </c>
      <c r="J561" s="12" t="s">
        <v>22</v>
      </c>
    </row>
    <row r="562" spans="1:10" x14ac:dyDescent="0.25">
      <c r="A562">
        <f>WEEKDAY(B562,2)</f>
        <v>4</v>
      </c>
      <c r="B562" s="11">
        <v>43384</v>
      </c>
      <c r="C562" s="6">
        <v>0.23152777777777778</v>
      </c>
      <c r="D562" s="7" t="s">
        <v>46</v>
      </c>
      <c r="E562" s="8">
        <v>138</v>
      </c>
      <c r="F562" s="7" t="s">
        <v>24</v>
      </c>
      <c r="G562" s="7" t="s">
        <v>16</v>
      </c>
      <c r="H562" s="9">
        <v>62</v>
      </c>
      <c r="I562" s="10">
        <v>14</v>
      </c>
      <c r="J562" s="12" t="s">
        <v>22</v>
      </c>
    </row>
    <row r="563" spans="1:10" x14ac:dyDescent="0.25">
      <c r="A563">
        <f>WEEKDAY(B563,2)</f>
        <v>6</v>
      </c>
      <c r="B563" s="11">
        <v>43400</v>
      </c>
      <c r="C563" s="6">
        <v>0.6520717592592592</v>
      </c>
      <c r="D563" s="7" t="s">
        <v>46</v>
      </c>
      <c r="E563" s="8">
        <v>136</v>
      </c>
      <c r="F563" s="7" t="s">
        <v>24</v>
      </c>
      <c r="G563" s="7" t="s">
        <v>14</v>
      </c>
      <c r="H563" s="9">
        <v>61</v>
      </c>
      <c r="I563" s="10">
        <v>35</v>
      </c>
      <c r="J563" s="12" t="s">
        <v>22</v>
      </c>
    </row>
    <row r="564" spans="1:10" x14ac:dyDescent="0.25">
      <c r="A564">
        <f>WEEKDAY(B564,2)</f>
        <v>3</v>
      </c>
      <c r="B564" s="11">
        <v>43376</v>
      </c>
      <c r="C564" s="6">
        <v>0.78857638888888892</v>
      </c>
      <c r="D564" s="7" t="s">
        <v>46</v>
      </c>
      <c r="E564" s="8">
        <v>135</v>
      </c>
      <c r="F564" s="7" t="s">
        <v>24</v>
      </c>
      <c r="G564" s="7" t="s">
        <v>15</v>
      </c>
      <c r="H564" s="9">
        <v>73</v>
      </c>
      <c r="I564" s="10">
        <v>-9</v>
      </c>
      <c r="J564" s="12" t="s">
        <v>20</v>
      </c>
    </row>
    <row r="565" spans="1:10" x14ac:dyDescent="0.25">
      <c r="A565">
        <f>WEEKDAY(B565,2)</f>
        <v>7</v>
      </c>
      <c r="B565" s="11">
        <v>43387</v>
      </c>
      <c r="C565" s="6">
        <v>0.95839120370370379</v>
      </c>
      <c r="D565" s="7" t="s">
        <v>46</v>
      </c>
      <c r="E565" s="8">
        <v>134</v>
      </c>
      <c r="F565" s="7" t="s">
        <v>24</v>
      </c>
      <c r="G565" s="7" t="s">
        <v>47</v>
      </c>
      <c r="H565" s="9">
        <v>83</v>
      </c>
      <c r="I565" s="10">
        <v>17</v>
      </c>
      <c r="J565" s="12" t="s">
        <v>21</v>
      </c>
    </row>
    <row r="566" spans="1:10" x14ac:dyDescent="0.25">
      <c r="A566">
        <f>WEEKDAY(B566,2)</f>
        <v>1</v>
      </c>
      <c r="B566" s="11">
        <v>43388</v>
      </c>
      <c r="C566" s="6">
        <v>0.77787037037037043</v>
      </c>
      <c r="D566" s="7" t="s">
        <v>46</v>
      </c>
      <c r="E566" s="8">
        <v>134</v>
      </c>
      <c r="F566" s="7" t="s">
        <v>24</v>
      </c>
      <c r="G566" s="7" t="s">
        <v>17</v>
      </c>
      <c r="H566" s="9">
        <v>61</v>
      </c>
      <c r="I566" s="10">
        <v>15</v>
      </c>
      <c r="J566" s="12" t="s">
        <v>22</v>
      </c>
    </row>
    <row r="567" spans="1:10" x14ac:dyDescent="0.25">
      <c r="A567">
        <f>WEEKDAY(B567,2)</f>
        <v>5</v>
      </c>
      <c r="B567" s="11">
        <v>43392</v>
      </c>
      <c r="C567" s="6">
        <v>0.3976041666666667</v>
      </c>
      <c r="D567" s="7" t="s">
        <v>46</v>
      </c>
      <c r="E567" s="8">
        <v>132</v>
      </c>
      <c r="F567" s="7" t="s">
        <v>24</v>
      </c>
      <c r="G567" s="7" t="s">
        <v>18</v>
      </c>
      <c r="H567" s="9">
        <v>76</v>
      </c>
      <c r="I567" s="10">
        <v>26</v>
      </c>
      <c r="J567" s="12" t="s">
        <v>22</v>
      </c>
    </row>
    <row r="568" spans="1:10" x14ac:dyDescent="0.25">
      <c r="A568">
        <f>WEEKDAY(B568,2)</f>
        <v>1</v>
      </c>
      <c r="B568" s="11">
        <v>43395</v>
      </c>
      <c r="C568" s="6">
        <v>0.82217592592592592</v>
      </c>
      <c r="D568" s="7" t="s">
        <v>46</v>
      </c>
      <c r="E568" s="8">
        <v>132</v>
      </c>
      <c r="F568" s="7" t="s">
        <v>24</v>
      </c>
      <c r="G568" s="7" t="s">
        <v>16</v>
      </c>
      <c r="H568" s="9">
        <v>64</v>
      </c>
      <c r="I568" s="10">
        <v>19</v>
      </c>
      <c r="J568" s="12" t="s">
        <v>22</v>
      </c>
    </row>
    <row r="569" spans="1:10" x14ac:dyDescent="0.25">
      <c r="A569">
        <f>WEEKDAY(B569,2)</f>
        <v>3</v>
      </c>
      <c r="B569" s="11">
        <v>43390</v>
      </c>
      <c r="C569" s="6">
        <v>0.46659722222222227</v>
      </c>
      <c r="D569" s="7" t="s">
        <v>46</v>
      </c>
      <c r="E569" s="8">
        <v>132</v>
      </c>
      <c r="F569" s="7" t="s">
        <v>24</v>
      </c>
      <c r="G569" s="7" t="s">
        <v>17</v>
      </c>
      <c r="H569" s="9">
        <v>62</v>
      </c>
      <c r="I569" s="10">
        <v>-1</v>
      </c>
      <c r="J569" s="12" t="s">
        <v>23</v>
      </c>
    </row>
    <row r="570" spans="1:10" x14ac:dyDescent="0.25">
      <c r="A570">
        <f>WEEKDAY(B570,2)</f>
        <v>7</v>
      </c>
      <c r="B570" s="11">
        <v>43387</v>
      </c>
      <c r="C570" s="6">
        <v>0.9447106481481482</v>
      </c>
      <c r="D570" s="7" t="s">
        <v>46</v>
      </c>
      <c r="E570" s="8">
        <v>132</v>
      </c>
      <c r="F570" s="7" t="s">
        <v>24</v>
      </c>
      <c r="G570" s="7" t="s">
        <v>47</v>
      </c>
      <c r="H570" s="9">
        <v>77</v>
      </c>
      <c r="I570" s="10">
        <v>-4</v>
      </c>
      <c r="J570" s="12" t="s">
        <v>23</v>
      </c>
    </row>
    <row r="571" spans="1:10" x14ac:dyDescent="0.25">
      <c r="A571">
        <f>WEEKDAY(B571,2)</f>
        <v>6</v>
      </c>
      <c r="B571" s="11">
        <v>43393</v>
      </c>
      <c r="C571" s="6">
        <v>0.59189814814814812</v>
      </c>
      <c r="D571" s="7" t="s">
        <v>46</v>
      </c>
      <c r="E571" s="8">
        <v>130</v>
      </c>
      <c r="F571" s="7" t="s">
        <v>24</v>
      </c>
      <c r="G571" s="7" t="s">
        <v>18</v>
      </c>
      <c r="H571" s="9">
        <v>90</v>
      </c>
      <c r="I571" s="10">
        <v>22</v>
      </c>
      <c r="J571" s="12" t="s">
        <v>22</v>
      </c>
    </row>
    <row r="572" spans="1:10" x14ac:dyDescent="0.25">
      <c r="A572">
        <f>WEEKDAY(B572,2)</f>
        <v>4</v>
      </c>
      <c r="B572" s="11">
        <v>43398</v>
      </c>
      <c r="C572" s="6">
        <v>0.42842592592592593</v>
      </c>
      <c r="D572" s="7" t="s">
        <v>46</v>
      </c>
      <c r="E572" s="8">
        <v>129</v>
      </c>
      <c r="F572" s="7" t="s">
        <v>24</v>
      </c>
      <c r="G572" s="7" t="s">
        <v>13</v>
      </c>
      <c r="H572" s="9">
        <v>89</v>
      </c>
      <c r="I572" s="10">
        <v>33</v>
      </c>
      <c r="J572" s="12" t="s">
        <v>21</v>
      </c>
    </row>
    <row r="573" spans="1:10" x14ac:dyDescent="0.25">
      <c r="A573">
        <f>WEEKDAY(B573,2)</f>
        <v>3</v>
      </c>
      <c r="B573" s="11">
        <v>43390</v>
      </c>
      <c r="C573" s="6">
        <v>0.22649305555555554</v>
      </c>
      <c r="D573" s="7" t="s">
        <v>46</v>
      </c>
      <c r="E573" s="8">
        <v>129</v>
      </c>
      <c r="F573" s="7" t="s">
        <v>24</v>
      </c>
      <c r="G573" s="7" t="s">
        <v>18</v>
      </c>
      <c r="H573" s="9">
        <v>94</v>
      </c>
      <c r="I573" s="10">
        <v>24</v>
      </c>
      <c r="J573" s="12" t="s">
        <v>20</v>
      </c>
    </row>
    <row r="574" spans="1:10" x14ac:dyDescent="0.25">
      <c r="A574">
        <f>WEEKDAY(B574,2)</f>
        <v>3</v>
      </c>
      <c r="B574" s="11">
        <v>43390</v>
      </c>
      <c r="C574" s="6">
        <v>0.28721064814814817</v>
      </c>
      <c r="D574" s="7" t="s">
        <v>46</v>
      </c>
      <c r="E574" s="8">
        <v>129</v>
      </c>
      <c r="F574" s="7" t="s">
        <v>24</v>
      </c>
      <c r="G574" s="7" t="s">
        <v>18</v>
      </c>
      <c r="H574" s="9">
        <v>80</v>
      </c>
      <c r="I574" s="10">
        <v>-3</v>
      </c>
      <c r="J574" s="12" t="s">
        <v>22</v>
      </c>
    </row>
    <row r="575" spans="1:10" x14ac:dyDescent="0.25">
      <c r="A575">
        <f>WEEKDAY(B575,2)</f>
        <v>5</v>
      </c>
      <c r="B575" s="11">
        <v>43385</v>
      </c>
      <c r="C575" s="6">
        <v>3.3888888888888885E-2</v>
      </c>
      <c r="D575" s="7" t="s">
        <v>46</v>
      </c>
      <c r="E575" s="8">
        <v>129</v>
      </c>
      <c r="F575" s="7" t="s">
        <v>24</v>
      </c>
      <c r="G575" s="7" t="s">
        <v>17</v>
      </c>
      <c r="H575" s="9">
        <v>65</v>
      </c>
      <c r="I575" s="10">
        <v>-6</v>
      </c>
      <c r="J575" s="12" t="s">
        <v>21</v>
      </c>
    </row>
    <row r="576" spans="1:10" x14ac:dyDescent="0.25">
      <c r="A576">
        <f>WEEKDAY(B576,2)</f>
        <v>3</v>
      </c>
      <c r="B576" s="11">
        <v>43376</v>
      </c>
      <c r="C576" s="6">
        <v>0.39178240740740744</v>
      </c>
      <c r="D576" s="7" t="s">
        <v>46</v>
      </c>
      <c r="E576" s="8">
        <v>128</v>
      </c>
      <c r="F576" s="7" t="s">
        <v>24</v>
      </c>
      <c r="G576" s="7" t="s">
        <v>18</v>
      </c>
      <c r="H576" s="9">
        <v>87</v>
      </c>
      <c r="I576" s="10">
        <v>26</v>
      </c>
      <c r="J576" s="12" t="s">
        <v>21</v>
      </c>
    </row>
    <row r="577" spans="1:10" x14ac:dyDescent="0.25">
      <c r="A577">
        <f>WEEKDAY(B577,2)</f>
        <v>7</v>
      </c>
      <c r="B577" s="11">
        <v>43387</v>
      </c>
      <c r="C577" s="6">
        <v>0.97119212962962964</v>
      </c>
      <c r="D577" s="7" t="s">
        <v>46</v>
      </c>
      <c r="E577" s="8">
        <v>128</v>
      </c>
      <c r="F577" s="7" t="s">
        <v>24</v>
      </c>
      <c r="G577" s="7" t="s">
        <v>15</v>
      </c>
      <c r="H577" s="9">
        <v>94</v>
      </c>
      <c r="I577" s="10">
        <v>-14</v>
      </c>
      <c r="J577" s="12" t="s">
        <v>20</v>
      </c>
    </row>
    <row r="578" spans="1:10" x14ac:dyDescent="0.25">
      <c r="A578">
        <f>WEEKDAY(B578,2)</f>
        <v>5</v>
      </c>
      <c r="B578" s="11">
        <v>43385</v>
      </c>
      <c r="C578" s="6">
        <v>0.93239583333333342</v>
      </c>
      <c r="D578" s="7" t="s">
        <v>46</v>
      </c>
      <c r="E578" s="8">
        <v>127</v>
      </c>
      <c r="F578" s="7" t="s">
        <v>24</v>
      </c>
      <c r="G578" s="7" t="s">
        <v>18</v>
      </c>
      <c r="H578" s="9">
        <v>74</v>
      </c>
      <c r="I578" s="10">
        <v>10</v>
      </c>
      <c r="J578" s="12" t="s">
        <v>21</v>
      </c>
    </row>
    <row r="579" spans="1:10" x14ac:dyDescent="0.25">
      <c r="A579">
        <f>WEEKDAY(B579,2)</f>
        <v>5</v>
      </c>
      <c r="B579" s="11">
        <v>43392</v>
      </c>
      <c r="C579" s="6">
        <v>0.63339120370370372</v>
      </c>
      <c r="D579" s="7" t="s">
        <v>46</v>
      </c>
      <c r="E579" s="8">
        <v>127</v>
      </c>
      <c r="F579" s="7" t="s">
        <v>24</v>
      </c>
      <c r="G579" s="7" t="s">
        <v>17</v>
      </c>
      <c r="H579" s="9">
        <v>87</v>
      </c>
      <c r="I579" s="10">
        <v>-14</v>
      </c>
      <c r="J579" s="12" t="s">
        <v>20</v>
      </c>
    </row>
    <row r="580" spans="1:10" x14ac:dyDescent="0.25">
      <c r="A580">
        <f>WEEKDAY(B580,2)</f>
        <v>4</v>
      </c>
      <c r="B580" s="11">
        <v>43384</v>
      </c>
      <c r="C580" s="6">
        <v>0.10428240740740741</v>
      </c>
      <c r="D580" s="7" t="s">
        <v>46</v>
      </c>
      <c r="E580" s="8">
        <v>126</v>
      </c>
      <c r="F580" s="7" t="s">
        <v>24</v>
      </c>
      <c r="G580" s="7" t="s">
        <v>18</v>
      </c>
      <c r="H580" s="9">
        <v>79</v>
      </c>
      <c r="I580" s="10">
        <v>-1</v>
      </c>
      <c r="J580" s="12" t="s">
        <v>22</v>
      </c>
    </row>
    <row r="581" spans="1:10" x14ac:dyDescent="0.25">
      <c r="A581">
        <f>WEEKDAY(B581,2)</f>
        <v>3</v>
      </c>
      <c r="B581" s="11">
        <v>43397</v>
      </c>
      <c r="C581" s="6">
        <v>0.71188657407407396</v>
      </c>
      <c r="D581" s="7" t="s">
        <v>46</v>
      </c>
      <c r="E581" s="8">
        <v>126</v>
      </c>
      <c r="F581" s="7" t="s">
        <v>24</v>
      </c>
      <c r="G581" s="7" t="s">
        <v>14</v>
      </c>
      <c r="H581" s="9">
        <v>71</v>
      </c>
      <c r="I581" s="10">
        <v>-21</v>
      </c>
      <c r="J581" s="12" t="s">
        <v>21</v>
      </c>
    </row>
    <row r="582" spans="1:10" x14ac:dyDescent="0.25">
      <c r="A582">
        <f>WEEKDAY(B582,2)</f>
        <v>2</v>
      </c>
      <c r="B582" s="11">
        <v>43396</v>
      </c>
      <c r="C582" s="6">
        <v>0.41104166666666669</v>
      </c>
      <c r="D582" s="7" t="s">
        <v>46</v>
      </c>
      <c r="E582" s="8">
        <v>125</v>
      </c>
      <c r="F582" s="7" t="s">
        <v>24</v>
      </c>
      <c r="G582" s="7" t="s">
        <v>13</v>
      </c>
      <c r="H582" s="9">
        <v>73</v>
      </c>
      <c r="I582" s="10">
        <v>-20</v>
      </c>
      <c r="J582" s="12" t="s">
        <v>23</v>
      </c>
    </row>
    <row r="583" spans="1:10" x14ac:dyDescent="0.25">
      <c r="A583">
        <f>WEEKDAY(B583,2)</f>
        <v>7</v>
      </c>
      <c r="B583" s="11">
        <v>43394</v>
      </c>
      <c r="C583" s="6">
        <v>0.90824074074074079</v>
      </c>
      <c r="D583" s="7" t="s">
        <v>46</v>
      </c>
      <c r="E583" s="8">
        <v>123</v>
      </c>
      <c r="F583" s="7" t="s">
        <v>24</v>
      </c>
      <c r="G583" s="7" t="s">
        <v>14</v>
      </c>
      <c r="H583" s="9">
        <v>69</v>
      </c>
      <c r="I583" s="10">
        <v>27</v>
      </c>
      <c r="J583" s="12" t="s">
        <v>21</v>
      </c>
    </row>
    <row r="584" spans="1:10" x14ac:dyDescent="0.25">
      <c r="A584">
        <f>WEEKDAY(B584,2)</f>
        <v>7</v>
      </c>
      <c r="B584" s="11">
        <v>43380</v>
      </c>
      <c r="C584" s="6">
        <v>0.31210648148148151</v>
      </c>
      <c r="D584" s="7" t="s">
        <v>46</v>
      </c>
      <c r="E584" s="8">
        <v>123</v>
      </c>
      <c r="F584" s="7" t="s">
        <v>24</v>
      </c>
      <c r="G584" s="7" t="s">
        <v>16</v>
      </c>
      <c r="H584" s="9">
        <v>87</v>
      </c>
      <c r="I584" s="10">
        <v>14</v>
      </c>
      <c r="J584" s="12" t="s">
        <v>20</v>
      </c>
    </row>
    <row r="585" spans="1:10" x14ac:dyDescent="0.25">
      <c r="A585">
        <f>WEEKDAY(B585,2)</f>
        <v>6</v>
      </c>
      <c r="B585" s="11">
        <v>43400</v>
      </c>
      <c r="C585" s="6">
        <v>0.93406250000000002</v>
      </c>
      <c r="D585" s="7" t="s">
        <v>46</v>
      </c>
      <c r="E585" s="8">
        <v>122</v>
      </c>
      <c r="F585" s="7" t="s">
        <v>24</v>
      </c>
      <c r="G585" s="7" t="s">
        <v>14</v>
      </c>
      <c r="H585" s="9">
        <v>63</v>
      </c>
      <c r="I585" s="10">
        <v>9</v>
      </c>
      <c r="J585" s="12" t="s">
        <v>22</v>
      </c>
    </row>
    <row r="586" spans="1:10" x14ac:dyDescent="0.25">
      <c r="A586">
        <f>WEEKDAY(B586,2)</f>
        <v>1</v>
      </c>
      <c r="B586" s="11">
        <v>43381</v>
      </c>
      <c r="C586" s="6">
        <v>0.98849537037037039</v>
      </c>
      <c r="D586" s="7" t="s">
        <v>46</v>
      </c>
      <c r="E586" s="8">
        <v>122</v>
      </c>
      <c r="F586" s="7" t="s">
        <v>24</v>
      </c>
      <c r="G586" s="7" t="s">
        <v>15</v>
      </c>
      <c r="H586" s="9">
        <v>75</v>
      </c>
      <c r="I586" s="10">
        <v>-11</v>
      </c>
      <c r="J586" s="12" t="s">
        <v>21</v>
      </c>
    </row>
    <row r="587" spans="1:10" x14ac:dyDescent="0.25">
      <c r="A587">
        <f>WEEKDAY(B587,2)</f>
        <v>6</v>
      </c>
      <c r="B587" s="11">
        <v>43400</v>
      </c>
      <c r="C587" s="6">
        <v>0.23679398148148148</v>
      </c>
      <c r="D587" s="7" t="s">
        <v>46</v>
      </c>
      <c r="E587" s="8">
        <v>121</v>
      </c>
      <c r="F587" s="7" t="s">
        <v>24</v>
      </c>
      <c r="G587" s="7" t="s">
        <v>47</v>
      </c>
      <c r="H587" s="9">
        <v>73</v>
      </c>
      <c r="I587" s="10">
        <v>38</v>
      </c>
      <c r="J587" s="12" t="s">
        <v>21</v>
      </c>
    </row>
    <row r="588" spans="1:10" x14ac:dyDescent="0.25">
      <c r="A588">
        <f>WEEKDAY(B588,2)</f>
        <v>2</v>
      </c>
      <c r="B588" s="11">
        <v>43382</v>
      </c>
      <c r="C588" s="6">
        <v>0.669988425925926</v>
      </c>
      <c r="D588" s="7" t="s">
        <v>46</v>
      </c>
      <c r="E588" s="8">
        <v>120</v>
      </c>
      <c r="F588" s="7" t="s">
        <v>24</v>
      </c>
      <c r="G588" s="7" t="s">
        <v>14</v>
      </c>
      <c r="H588" s="9">
        <v>77</v>
      </c>
      <c r="I588" s="10">
        <v>4</v>
      </c>
      <c r="J588" s="12" t="s">
        <v>20</v>
      </c>
    </row>
    <row r="589" spans="1:10" x14ac:dyDescent="0.25">
      <c r="A589">
        <f>WEEKDAY(B589,2)</f>
        <v>3</v>
      </c>
      <c r="B589" s="11">
        <v>43390</v>
      </c>
      <c r="C589" s="6">
        <v>0.74105324074074075</v>
      </c>
      <c r="D589" s="7" t="s">
        <v>46</v>
      </c>
      <c r="E589" s="8">
        <v>119</v>
      </c>
      <c r="F589" s="7" t="s">
        <v>24</v>
      </c>
      <c r="G589" s="7" t="s">
        <v>17</v>
      </c>
      <c r="H589" s="9">
        <v>74</v>
      </c>
      <c r="I589" s="10">
        <v>0</v>
      </c>
      <c r="J589" s="12" t="s">
        <v>22</v>
      </c>
    </row>
    <row r="590" spans="1:10" x14ac:dyDescent="0.25">
      <c r="A590">
        <f>WEEKDAY(B590,2)</f>
        <v>6</v>
      </c>
      <c r="B590" s="11">
        <v>43400</v>
      </c>
      <c r="C590" s="6">
        <v>0.42482638888888885</v>
      </c>
      <c r="D590" s="7" t="s">
        <v>46</v>
      </c>
      <c r="E590" s="8">
        <v>119</v>
      </c>
      <c r="F590" s="7" t="s">
        <v>24</v>
      </c>
      <c r="G590" s="7" t="s">
        <v>13</v>
      </c>
      <c r="H590" s="9">
        <v>81</v>
      </c>
      <c r="I590" s="10">
        <v>-7</v>
      </c>
      <c r="J590" s="12" t="s">
        <v>20</v>
      </c>
    </row>
    <row r="591" spans="1:10" x14ac:dyDescent="0.25">
      <c r="A591">
        <f>WEEKDAY(B591,2)</f>
        <v>1</v>
      </c>
      <c r="B591" s="11">
        <v>43388</v>
      </c>
      <c r="C591" s="6">
        <v>5.4988425925925927E-2</v>
      </c>
      <c r="D591" s="7" t="s">
        <v>46</v>
      </c>
      <c r="E591" s="8">
        <v>118</v>
      </c>
      <c r="F591" s="7" t="s">
        <v>24</v>
      </c>
      <c r="G591" s="7" t="s">
        <v>47</v>
      </c>
      <c r="H591" s="9">
        <v>64</v>
      </c>
      <c r="I591" s="10">
        <v>8</v>
      </c>
      <c r="J591" s="12" t="s">
        <v>20</v>
      </c>
    </row>
    <row r="592" spans="1:10" x14ac:dyDescent="0.25">
      <c r="A592">
        <f>WEEKDAY(B592,2)</f>
        <v>1</v>
      </c>
      <c r="B592" s="11">
        <v>43388</v>
      </c>
      <c r="C592" s="6">
        <v>0.42203703703703704</v>
      </c>
      <c r="D592" s="7" t="s">
        <v>46</v>
      </c>
      <c r="E592" s="8">
        <v>118</v>
      </c>
      <c r="F592" s="7" t="s">
        <v>24</v>
      </c>
      <c r="G592" s="7" t="s">
        <v>17</v>
      </c>
      <c r="H592" s="9">
        <v>74</v>
      </c>
      <c r="I592" s="10">
        <v>-16</v>
      </c>
      <c r="J592" s="12" t="s">
        <v>23</v>
      </c>
    </row>
    <row r="593" spans="1:10" x14ac:dyDescent="0.25">
      <c r="A593">
        <f>WEEKDAY(B593,2)</f>
        <v>2</v>
      </c>
      <c r="B593" s="11">
        <v>43375</v>
      </c>
      <c r="C593" s="6">
        <v>0.58447916666666666</v>
      </c>
      <c r="D593" s="7" t="s">
        <v>46</v>
      </c>
      <c r="E593" s="8">
        <v>117</v>
      </c>
      <c r="F593" s="7" t="s">
        <v>24</v>
      </c>
      <c r="G593" s="7" t="s">
        <v>13</v>
      </c>
      <c r="H593" s="9">
        <v>86</v>
      </c>
      <c r="I593" s="10">
        <v>17</v>
      </c>
      <c r="J593" s="12" t="s">
        <v>20</v>
      </c>
    </row>
    <row r="594" spans="1:10" x14ac:dyDescent="0.25">
      <c r="A594">
        <f>WEEKDAY(B594,2)</f>
        <v>5</v>
      </c>
      <c r="B594" s="11">
        <v>43385</v>
      </c>
      <c r="C594" s="6">
        <v>0.54726851851851854</v>
      </c>
      <c r="D594" s="7" t="s">
        <v>46</v>
      </c>
      <c r="E594" s="8">
        <v>116</v>
      </c>
      <c r="F594" s="7" t="s">
        <v>24</v>
      </c>
      <c r="G594" s="7" t="s">
        <v>47</v>
      </c>
      <c r="H594" s="9">
        <v>83</v>
      </c>
      <c r="I594" s="10">
        <v>27</v>
      </c>
      <c r="J594" s="12" t="s">
        <v>22</v>
      </c>
    </row>
    <row r="595" spans="1:10" x14ac:dyDescent="0.25">
      <c r="A595">
        <f>WEEKDAY(B595,2)</f>
        <v>7</v>
      </c>
      <c r="B595" s="11">
        <v>43387</v>
      </c>
      <c r="C595" s="6">
        <v>0.66591435185185188</v>
      </c>
      <c r="D595" s="7" t="s">
        <v>46</v>
      </c>
      <c r="E595" s="8">
        <v>116</v>
      </c>
      <c r="F595" s="7" t="s">
        <v>24</v>
      </c>
      <c r="G595" s="7" t="s">
        <v>13</v>
      </c>
      <c r="H595" s="9">
        <v>60</v>
      </c>
      <c r="I595" s="10">
        <v>2</v>
      </c>
      <c r="J595" s="12" t="s">
        <v>23</v>
      </c>
    </row>
    <row r="596" spans="1:10" x14ac:dyDescent="0.25">
      <c r="A596">
        <f>WEEKDAY(B596,2)</f>
        <v>4</v>
      </c>
      <c r="B596" s="11">
        <v>43391</v>
      </c>
      <c r="C596" s="6">
        <v>0.71804398148148152</v>
      </c>
      <c r="D596" s="7" t="s">
        <v>46</v>
      </c>
      <c r="E596" s="8">
        <v>115</v>
      </c>
      <c r="F596" s="7" t="s">
        <v>24</v>
      </c>
      <c r="G596" s="7" t="s">
        <v>18</v>
      </c>
      <c r="H596" s="9">
        <v>93</v>
      </c>
      <c r="I596" s="10">
        <v>33</v>
      </c>
      <c r="J596" s="12" t="s">
        <v>22</v>
      </c>
    </row>
    <row r="597" spans="1:10" x14ac:dyDescent="0.25">
      <c r="A597">
        <f>WEEKDAY(B597,2)</f>
        <v>1</v>
      </c>
      <c r="B597" s="11">
        <v>43374</v>
      </c>
      <c r="C597" s="6">
        <v>0.58679398148148143</v>
      </c>
      <c r="D597" s="7" t="s">
        <v>46</v>
      </c>
      <c r="E597" s="8">
        <v>115</v>
      </c>
      <c r="F597" s="7" t="s">
        <v>24</v>
      </c>
      <c r="G597" s="7" t="s">
        <v>16</v>
      </c>
      <c r="H597" s="9">
        <v>83</v>
      </c>
      <c r="I597" s="10">
        <v>22</v>
      </c>
      <c r="J597" s="12" t="s">
        <v>20</v>
      </c>
    </row>
    <row r="598" spans="1:10" x14ac:dyDescent="0.25">
      <c r="A598">
        <f>WEEKDAY(B598,2)</f>
        <v>1</v>
      </c>
      <c r="B598" s="11">
        <v>43395</v>
      </c>
      <c r="C598" s="6">
        <v>0.12767361111111111</v>
      </c>
      <c r="D598" s="7" t="s">
        <v>46</v>
      </c>
      <c r="E598" s="8">
        <v>115</v>
      </c>
      <c r="F598" s="7" t="s">
        <v>24</v>
      </c>
      <c r="G598" s="7" t="s">
        <v>17</v>
      </c>
      <c r="H598" s="9">
        <v>61</v>
      </c>
      <c r="I598" s="10">
        <v>21</v>
      </c>
      <c r="J598" s="12" t="s">
        <v>20</v>
      </c>
    </row>
    <row r="599" spans="1:10" x14ac:dyDescent="0.25">
      <c r="A599">
        <f>WEEKDAY(B599,2)</f>
        <v>4</v>
      </c>
      <c r="B599" s="11">
        <v>43391</v>
      </c>
      <c r="C599" s="6">
        <v>0.32906249999999998</v>
      </c>
      <c r="D599" s="7" t="s">
        <v>46</v>
      </c>
      <c r="E599" s="8">
        <v>115</v>
      </c>
      <c r="F599" s="7" t="s">
        <v>24</v>
      </c>
      <c r="G599" s="7" t="s">
        <v>18</v>
      </c>
      <c r="H599" s="9">
        <v>63</v>
      </c>
      <c r="I599" s="10">
        <v>11</v>
      </c>
      <c r="J599" s="12" t="s">
        <v>23</v>
      </c>
    </row>
    <row r="600" spans="1:10" x14ac:dyDescent="0.25">
      <c r="A600">
        <f>WEEKDAY(B600,2)</f>
        <v>3</v>
      </c>
      <c r="B600" s="11">
        <v>43390</v>
      </c>
      <c r="C600" s="6">
        <v>0.91758101851851848</v>
      </c>
      <c r="D600" s="7" t="s">
        <v>46</v>
      </c>
      <c r="E600" s="8">
        <v>114</v>
      </c>
      <c r="F600" s="7" t="s">
        <v>24</v>
      </c>
      <c r="G600" s="7" t="s">
        <v>14</v>
      </c>
      <c r="H600" s="9">
        <v>90</v>
      </c>
      <c r="I600" s="10">
        <v>27</v>
      </c>
      <c r="J600" s="12" t="s">
        <v>22</v>
      </c>
    </row>
    <row r="601" spans="1:10" x14ac:dyDescent="0.25">
      <c r="A601">
        <f>WEEKDAY(B601,2)</f>
        <v>2</v>
      </c>
      <c r="B601" s="11">
        <v>43382</v>
      </c>
      <c r="C601" s="6">
        <v>0.89849537037037042</v>
      </c>
      <c r="D601" s="7" t="s">
        <v>46</v>
      </c>
      <c r="E601" s="8">
        <v>114</v>
      </c>
      <c r="F601" s="7" t="s">
        <v>24</v>
      </c>
      <c r="G601" s="7" t="s">
        <v>16</v>
      </c>
      <c r="H601" s="9">
        <v>80</v>
      </c>
      <c r="I601" s="10">
        <v>25</v>
      </c>
      <c r="J601" s="12" t="s">
        <v>21</v>
      </c>
    </row>
    <row r="602" spans="1:10" x14ac:dyDescent="0.25">
      <c r="A602">
        <f>WEEKDAY(B602,2)</f>
        <v>7</v>
      </c>
      <c r="B602" s="11">
        <v>43394</v>
      </c>
      <c r="C602" s="6">
        <v>0.15387731481481481</v>
      </c>
      <c r="D602" s="7" t="s">
        <v>46</v>
      </c>
      <c r="E602" s="8">
        <v>114</v>
      </c>
      <c r="F602" s="7" t="s">
        <v>24</v>
      </c>
      <c r="G602" s="7" t="s">
        <v>13</v>
      </c>
      <c r="H602" s="9">
        <v>65</v>
      </c>
      <c r="I602" s="10">
        <v>7</v>
      </c>
      <c r="J602" s="12" t="s">
        <v>23</v>
      </c>
    </row>
    <row r="603" spans="1:10" x14ac:dyDescent="0.25">
      <c r="A603">
        <f>WEEKDAY(B603,2)</f>
        <v>6</v>
      </c>
      <c r="B603" s="11">
        <v>43379</v>
      </c>
      <c r="C603" s="6">
        <v>0.39100694444444445</v>
      </c>
      <c r="D603" s="7" t="s">
        <v>46</v>
      </c>
      <c r="E603" s="8">
        <v>114</v>
      </c>
      <c r="F603" s="7" t="s">
        <v>24</v>
      </c>
      <c r="G603" s="7" t="s">
        <v>14</v>
      </c>
      <c r="H603" s="9">
        <v>65</v>
      </c>
      <c r="I603" s="10">
        <v>7</v>
      </c>
      <c r="J603" s="12" t="s">
        <v>23</v>
      </c>
    </row>
    <row r="604" spans="1:10" x14ac:dyDescent="0.25">
      <c r="A604">
        <f>WEEKDAY(B604,2)</f>
        <v>3</v>
      </c>
      <c r="B604" s="11">
        <v>43376</v>
      </c>
      <c r="C604" s="6">
        <v>0.9277777777777777</v>
      </c>
      <c r="D604" s="7" t="s">
        <v>46</v>
      </c>
      <c r="E604" s="8">
        <v>114</v>
      </c>
      <c r="F604" s="7" t="s">
        <v>24</v>
      </c>
      <c r="G604" s="7" t="s">
        <v>18</v>
      </c>
      <c r="H604" s="9">
        <v>76</v>
      </c>
      <c r="I604" s="10">
        <v>-3</v>
      </c>
      <c r="J604" s="12" t="s">
        <v>20</v>
      </c>
    </row>
    <row r="605" spans="1:10" x14ac:dyDescent="0.25">
      <c r="A605">
        <f>WEEKDAY(B605,2)</f>
        <v>3</v>
      </c>
      <c r="B605" s="11">
        <v>43397</v>
      </c>
      <c r="C605" s="6">
        <v>0.70116898148148143</v>
      </c>
      <c r="D605" s="7" t="s">
        <v>46</v>
      </c>
      <c r="E605" s="8">
        <v>113</v>
      </c>
      <c r="F605" s="7" t="s">
        <v>24</v>
      </c>
      <c r="G605" s="7" t="s">
        <v>17</v>
      </c>
      <c r="H605" s="9">
        <v>68</v>
      </c>
      <c r="I605" s="10">
        <v>4</v>
      </c>
      <c r="J605" s="12" t="s">
        <v>23</v>
      </c>
    </row>
    <row r="606" spans="1:10" x14ac:dyDescent="0.25">
      <c r="A606">
        <f>WEEKDAY(B606,2)</f>
        <v>7</v>
      </c>
      <c r="B606" s="11">
        <v>43373</v>
      </c>
      <c r="C606" s="6">
        <v>0.21578703703703703</v>
      </c>
      <c r="D606" s="7" t="s">
        <v>46</v>
      </c>
      <c r="E606" s="8">
        <v>112</v>
      </c>
      <c r="F606" s="7" t="s">
        <v>24</v>
      </c>
      <c r="G606" s="7" t="s">
        <v>18</v>
      </c>
      <c r="H606" s="9">
        <v>92</v>
      </c>
      <c r="I606" s="10">
        <v>32</v>
      </c>
      <c r="J606" s="12" t="s">
        <v>23</v>
      </c>
    </row>
    <row r="607" spans="1:10" x14ac:dyDescent="0.25">
      <c r="A607">
        <f>WEEKDAY(B607,2)</f>
        <v>6</v>
      </c>
      <c r="B607" s="11">
        <v>43400</v>
      </c>
      <c r="C607" s="6">
        <v>6.1226851851851859E-2</v>
      </c>
      <c r="D607" s="7" t="s">
        <v>46</v>
      </c>
      <c r="E607" s="8">
        <v>112</v>
      </c>
      <c r="F607" s="7" t="s">
        <v>24</v>
      </c>
      <c r="G607" s="7" t="s">
        <v>16</v>
      </c>
      <c r="H607" s="9">
        <v>90</v>
      </c>
      <c r="I607" s="10">
        <v>13</v>
      </c>
      <c r="J607" s="12" t="s">
        <v>23</v>
      </c>
    </row>
    <row r="608" spans="1:10" x14ac:dyDescent="0.25">
      <c r="A608">
        <f>WEEKDAY(B608,2)</f>
        <v>7</v>
      </c>
      <c r="B608" s="11">
        <v>43387</v>
      </c>
      <c r="C608" s="6">
        <v>0.74659722222222225</v>
      </c>
      <c r="D608" s="7" t="s">
        <v>46</v>
      </c>
      <c r="E608" s="8">
        <v>111</v>
      </c>
      <c r="F608" s="7" t="s">
        <v>24</v>
      </c>
      <c r="G608" s="7" t="s">
        <v>17</v>
      </c>
      <c r="H608" s="9">
        <v>68</v>
      </c>
      <c r="I608" s="10">
        <v>25</v>
      </c>
      <c r="J608" s="12" t="s">
        <v>23</v>
      </c>
    </row>
    <row r="609" spans="1:10" x14ac:dyDescent="0.25">
      <c r="A609">
        <f>WEEKDAY(B609,2)</f>
        <v>3</v>
      </c>
      <c r="B609" s="11">
        <v>43376</v>
      </c>
      <c r="C609" s="6">
        <v>0.83020833333333333</v>
      </c>
      <c r="D609" s="7" t="s">
        <v>46</v>
      </c>
      <c r="E609" s="8">
        <v>110</v>
      </c>
      <c r="F609" s="7" t="s">
        <v>24</v>
      </c>
      <c r="G609" s="7" t="s">
        <v>16</v>
      </c>
      <c r="H609" s="9">
        <v>64</v>
      </c>
      <c r="I609" s="10">
        <v>36</v>
      </c>
      <c r="J609" s="12" t="s">
        <v>23</v>
      </c>
    </row>
    <row r="610" spans="1:10" x14ac:dyDescent="0.25">
      <c r="A610">
        <f>WEEKDAY(B610,2)</f>
        <v>7</v>
      </c>
      <c r="B610" s="11">
        <v>43380</v>
      </c>
      <c r="C610" s="6">
        <v>0.2669212962962963</v>
      </c>
      <c r="D610" s="7" t="s">
        <v>46</v>
      </c>
      <c r="E610" s="8">
        <v>110</v>
      </c>
      <c r="F610" s="7" t="s">
        <v>24</v>
      </c>
      <c r="G610" s="7" t="s">
        <v>17</v>
      </c>
      <c r="H610" s="9">
        <v>69</v>
      </c>
      <c r="I610" s="10">
        <v>33</v>
      </c>
      <c r="J610" s="12" t="s">
        <v>21</v>
      </c>
    </row>
    <row r="611" spans="1:10" x14ac:dyDescent="0.25">
      <c r="A611">
        <f>WEEKDAY(B611,2)</f>
        <v>2</v>
      </c>
      <c r="B611" s="11">
        <v>43382</v>
      </c>
      <c r="C611" s="6">
        <v>0.58178240740740739</v>
      </c>
      <c r="D611" s="7" t="s">
        <v>46</v>
      </c>
      <c r="E611" s="8">
        <v>109</v>
      </c>
      <c r="F611" s="7" t="s">
        <v>24</v>
      </c>
      <c r="G611" s="7" t="s">
        <v>18</v>
      </c>
      <c r="H611" s="9">
        <v>84</v>
      </c>
      <c r="I611" s="10">
        <v>38</v>
      </c>
      <c r="J611" s="12" t="s">
        <v>23</v>
      </c>
    </row>
    <row r="612" spans="1:10" x14ac:dyDescent="0.25">
      <c r="A612">
        <f>WEEKDAY(B612,2)</f>
        <v>4</v>
      </c>
      <c r="B612" s="11">
        <v>43391</v>
      </c>
      <c r="C612" s="6">
        <v>0.45993055555555556</v>
      </c>
      <c r="D612" s="7" t="s">
        <v>46</v>
      </c>
      <c r="E612" s="8">
        <v>107</v>
      </c>
      <c r="F612" s="7" t="s">
        <v>24</v>
      </c>
      <c r="G612" s="7" t="s">
        <v>13</v>
      </c>
      <c r="H612" s="9">
        <v>72</v>
      </c>
      <c r="I612" s="10">
        <v>35</v>
      </c>
      <c r="J612" s="12" t="s">
        <v>23</v>
      </c>
    </row>
    <row r="613" spans="1:10" x14ac:dyDescent="0.25">
      <c r="A613">
        <f>WEEKDAY(B613,2)</f>
        <v>5</v>
      </c>
      <c r="B613" s="11">
        <v>43385</v>
      </c>
      <c r="C613" s="6">
        <v>0.78668981481481481</v>
      </c>
      <c r="D613" s="7" t="s">
        <v>46</v>
      </c>
      <c r="E613" s="8">
        <v>106</v>
      </c>
      <c r="F613" s="7" t="s">
        <v>24</v>
      </c>
      <c r="G613" s="7" t="s">
        <v>15</v>
      </c>
      <c r="H613" s="9">
        <v>71</v>
      </c>
      <c r="I613" s="10">
        <v>25</v>
      </c>
      <c r="J613" s="12" t="s">
        <v>22</v>
      </c>
    </row>
    <row r="614" spans="1:10" x14ac:dyDescent="0.25">
      <c r="A614">
        <f>WEEKDAY(B614,2)</f>
        <v>6</v>
      </c>
      <c r="B614" s="11">
        <v>43379</v>
      </c>
      <c r="C614" s="6">
        <v>0.72130787037037036</v>
      </c>
      <c r="D614" s="7" t="s">
        <v>46</v>
      </c>
      <c r="E614" s="8">
        <v>105</v>
      </c>
      <c r="F614" s="7" t="s">
        <v>24</v>
      </c>
      <c r="G614" s="7" t="s">
        <v>47</v>
      </c>
      <c r="H614" s="9">
        <v>68</v>
      </c>
      <c r="I614" s="10">
        <v>26</v>
      </c>
      <c r="J614" s="12" t="s">
        <v>23</v>
      </c>
    </row>
    <row r="615" spans="1:10" x14ac:dyDescent="0.25">
      <c r="A615">
        <f>WEEKDAY(B615,2)</f>
        <v>4</v>
      </c>
      <c r="B615" s="11">
        <v>43384</v>
      </c>
      <c r="C615" s="6">
        <v>0.6366666666666666</v>
      </c>
      <c r="D615" s="7" t="s">
        <v>46</v>
      </c>
      <c r="E615" s="8">
        <v>105</v>
      </c>
      <c r="F615" s="7" t="s">
        <v>24</v>
      </c>
      <c r="G615" s="7" t="s">
        <v>16</v>
      </c>
      <c r="H615" s="9">
        <v>63</v>
      </c>
      <c r="I615" s="10">
        <v>14</v>
      </c>
      <c r="J615" s="12" t="s">
        <v>21</v>
      </c>
    </row>
    <row r="616" spans="1:10" x14ac:dyDescent="0.25">
      <c r="A616">
        <f>WEEKDAY(B616,2)</f>
        <v>2</v>
      </c>
      <c r="B616" s="11">
        <v>43396</v>
      </c>
      <c r="C616" s="6">
        <v>4.4733796296296292E-2</v>
      </c>
      <c r="D616" s="7" t="s">
        <v>46</v>
      </c>
      <c r="E616" s="8">
        <v>105</v>
      </c>
      <c r="F616" s="7" t="s">
        <v>24</v>
      </c>
      <c r="G616" s="7" t="s">
        <v>13</v>
      </c>
      <c r="H616" s="9">
        <v>81</v>
      </c>
      <c r="I616" s="10">
        <v>-19</v>
      </c>
      <c r="J616" s="12" t="s">
        <v>22</v>
      </c>
    </row>
    <row r="617" spans="1:10" x14ac:dyDescent="0.25">
      <c r="A617">
        <f>WEEKDAY(B617,2)</f>
        <v>2</v>
      </c>
      <c r="B617" s="11">
        <v>43375</v>
      </c>
      <c r="C617" s="6">
        <v>0.67910879629629628</v>
      </c>
      <c r="D617" s="7" t="s">
        <v>46</v>
      </c>
      <c r="E617" s="8">
        <v>104</v>
      </c>
      <c r="F617" s="7" t="s">
        <v>24</v>
      </c>
      <c r="G617" s="7" t="s">
        <v>15</v>
      </c>
      <c r="H617" s="9">
        <v>69</v>
      </c>
      <c r="I617" s="10">
        <v>-12</v>
      </c>
      <c r="J617" s="12" t="s">
        <v>23</v>
      </c>
    </row>
    <row r="618" spans="1:10" x14ac:dyDescent="0.25">
      <c r="A618">
        <f>WEEKDAY(B618,2)</f>
        <v>6</v>
      </c>
      <c r="B618" s="11">
        <v>43379</v>
      </c>
      <c r="C618" s="6">
        <v>2.3194444444444445E-2</v>
      </c>
      <c r="D618" s="7" t="s">
        <v>46</v>
      </c>
      <c r="E618" s="8">
        <v>102</v>
      </c>
      <c r="F618" s="7" t="s">
        <v>24</v>
      </c>
      <c r="G618" s="7" t="s">
        <v>15</v>
      </c>
      <c r="H618" s="9">
        <v>65</v>
      </c>
      <c r="I618" s="10">
        <v>14</v>
      </c>
      <c r="J618" s="12" t="s">
        <v>23</v>
      </c>
    </row>
    <row r="619" spans="1:10" x14ac:dyDescent="0.25">
      <c r="A619">
        <f>WEEKDAY(B619,2)</f>
        <v>2</v>
      </c>
      <c r="B619" s="11">
        <v>43389</v>
      </c>
      <c r="C619" s="6">
        <v>6.3599537037037038E-2</v>
      </c>
      <c r="D619" s="7" t="s">
        <v>46</v>
      </c>
      <c r="E619" s="8">
        <v>102</v>
      </c>
      <c r="F619" s="7" t="s">
        <v>24</v>
      </c>
      <c r="G619" s="7" t="s">
        <v>47</v>
      </c>
      <c r="H619" s="9">
        <v>69</v>
      </c>
      <c r="I619" s="10">
        <v>8</v>
      </c>
      <c r="J619" s="12" t="s">
        <v>20</v>
      </c>
    </row>
    <row r="620" spans="1:10" x14ac:dyDescent="0.25">
      <c r="A620">
        <f>WEEKDAY(B620,2)</f>
        <v>1</v>
      </c>
      <c r="B620" s="11">
        <v>43374</v>
      </c>
      <c r="C620" s="6">
        <v>0.52094907407407409</v>
      </c>
      <c r="D620" s="7" t="s">
        <v>46</v>
      </c>
      <c r="E620" s="8">
        <v>101</v>
      </c>
      <c r="F620" s="7" t="s">
        <v>24</v>
      </c>
      <c r="G620" s="7" t="s">
        <v>13</v>
      </c>
      <c r="H620" s="9">
        <v>62</v>
      </c>
      <c r="I620" s="10">
        <v>7</v>
      </c>
      <c r="J620" s="12" t="s">
        <v>22</v>
      </c>
    </row>
    <row r="621" spans="1:10" x14ac:dyDescent="0.25">
      <c r="A621">
        <f>WEEKDAY(B621,2)</f>
        <v>3</v>
      </c>
      <c r="B621" s="11">
        <v>43390</v>
      </c>
      <c r="C621" s="6">
        <v>0.48986111111111108</v>
      </c>
      <c r="D621" s="7" t="s">
        <v>46</v>
      </c>
      <c r="E621" s="8">
        <v>100</v>
      </c>
      <c r="F621" s="7" t="s">
        <v>24</v>
      </c>
      <c r="G621" s="7" t="s">
        <v>17</v>
      </c>
      <c r="H621" s="9">
        <v>70</v>
      </c>
      <c r="I621" s="10">
        <v>20</v>
      </c>
      <c r="J621" s="12" t="s">
        <v>21</v>
      </c>
    </row>
    <row r="622" spans="1:10" x14ac:dyDescent="0.25">
      <c r="A622">
        <f>WEEKDAY(B622,2)</f>
        <v>3</v>
      </c>
      <c r="B622" s="11">
        <v>43383</v>
      </c>
      <c r="C622" s="6">
        <v>0.79472222222222222</v>
      </c>
      <c r="D622" s="7" t="s">
        <v>46</v>
      </c>
      <c r="E622" s="8">
        <v>100</v>
      </c>
      <c r="F622" s="7" t="s">
        <v>24</v>
      </c>
      <c r="G622" s="7" t="s">
        <v>14</v>
      </c>
      <c r="H622" s="9">
        <v>76</v>
      </c>
      <c r="I622" s="10">
        <v>-19</v>
      </c>
      <c r="J622" s="12" t="s">
        <v>22</v>
      </c>
    </row>
    <row r="623" spans="1:10" x14ac:dyDescent="0.25">
      <c r="A623">
        <f>WEEKDAY(B623,2)</f>
        <v>3</v>
      </c>
      <c r="B623" s="11">
        <v>43383</v>
      </c>
      <c r="C623" s="6">
        <v>0.31848379629629631</v>
      </c>
      <c r="D623" s="7" t="s">
        <v>46</v>
      </c>
      <c r="E623" s="8">
        <v>98</v>
      </c>
      <c r="F623" s="7" t="s">
        <v>24</v>
      </c>
      <c r="G623" s="7" t="s">
        <v>15</v>
      </c>
      <c r="H623" s="9">
        <v>89</v>
      </c>
      <c r="I623" s="10">
        <v>34</v>
      </c>
      <c r="J623" s="12" t="s">
        <v>22</v>
      </c>
    </row>
    <row r="624" spans="1:10" x14ac:dyDescent="0.25">
      <c r="A624">
        <f>WEEKDAY(B624,2)</f>
        <v>5</v>
      </c>
      <c r="B624" s="11">
        <v>43378</v>
      </c>
      <c r="C624" s="6">
        <v>0.37820601851851854</v>
      </c>
      <c r="D624" s="7" t="s">
        <v>46</v>
      </c>
      <c r="E624" s="8">
        <v>97</v>
      </c>
      <c r="F624" s="7" t="s">
        <v>24</v>
      </c>
      <c r="G624" s="7" t="s">
        <v>16</v>
      </c>
      <c r="H624" s="9">
        <v>86</v>
      </c>
      <c r="I624" s="10">
        <v>-16</v>
      </c>
      <c r="J624" s="12" t="s">
        <v>22</v>
      </c>
    </row>
    <row r="625" spans="1:10" x14ac:dyDescent="0.25">
      <c r="A625">
        <f>WEEKDAY(B625,2)</f>
        <v>7</v>
      </c>
      <c r="B625" s="11">
        <v>43373</v>
      </c>
      <c r="C625" s="6">
        <v>0.85268518518518521</v>
      </c>
      <c r="D625" s="7" t="s">
        <v>46</v>
      </c>
      <c r="E625" s="8">
        <v>96</v>
      </c>
      <c r="F625" s="7" t="s">
        <v>24</v>
      </c>
      <c r="G625" s="7" t="s">
        <v>16</v>
      </c>
      <c r="H625" s="9">
        <v>77</v>
      </c>
      <c r="I625" s="10">
        <v>2</v>
      </c>
      <c r="J625" s="12" t="s">
        <v>20</v>
      </c>
    </row>
    <row r="626" spans="1:10" x14ac:dyDescent="0.25">
      <c r="A626">
        <f>WEEKDAY(B626,2)</f>
        <v>5</v>
      </c>
      <c r="B626" s="11">
        <v>43378</v>
      </c>
      <c r="C626" s="6">
        <v>0.82874999999999999</v>
      </c>
      <c r="D626" s="7" t="s">
        <v>46</v>
      </c>
      <c r="E626" s="8">
        <v>95</v>
      </c>
      <c r="F626" s="7" t="s">
        <v>24</v>
      </c>
      <c r="G626" s="7" t="s">
        <v>13</v>
      </c>
      <c r="H626" s="9">
        <v>64</v>
      </c>
      <c r="I626" s="10">
        <v>30</v>
      </c>
      <c r="J626" s="12" t="s">
        <v>20</v>
      </c>
    </row>
    <row r="627" spans="1:10" x14ac:dyDescent="0.25">
      <c r="A627">
        <f>WEEKDAY(B627,2)</f>
        <v>3</v>
      </c>
      <c r="B627" s="11">
        <v>43397</v>
      </c>
      <c r="C627" s="6">
        <v>0.55533564814814818</v>
      </c>
      <c r="D627" s="7" t="s">
        <v>46</v>
      </c>
      <c r="E627" s="8">
        <v>95</v>
      </c>
      <c r="F627" s="7" t="s">
        <v>24</v>
      </c>
      <c r="G627" s="7" t="s">
        <v>14</v>
      </c>
      <c r="H627" s="9">
        <v>79</v>
      </c>
      <c r="I627" s="10">
        <v>27</v>
      </c>
      <c r="J627" s="12" t="s">
        <v>21</v>
      </c>
    </row>
    <row r="628" spans="1:10" x14ac:dyDescent="0.25">
      <c r="A628">
        <f>WEEKDAY(B628,2)</f>
        <v>4</v>
      </c>
      <c r="B628" s="11">
        <v>43398</v>
      </c>
      <c r="C628" s="6">
        <v>9.7037037037037033E-2</v>
      </c>
      <c r="D628" s="7" t="s">
        <v>46</v>
      </c>
      <c r="E628" s="8">
        <v>95</v>
      </c>
      <c r="F628" s="7" t="s">
        <v>24</v>
      </c>
      <c r="G628" s="7" t="s">
        <v>14</v>
      </c>
      <c r="H628" s="9">
        <v>75</v>
      </c>
      <c r="I628" s="10">
        <v>-8</v>
      </c>
      <c r="J628" s="12" t="s">
        <v>23</v>
      </c>
    </row>
    <row r="629" spans="1:10" x14ac:dyDescent="0.25">
      <c r="A629">
        <f>WEEKDAY(B629,2)</f>
        <v>6</v>
      </c>
      <c r="B629" s="11">
        <v>43400</v>
      </c>
      <c r="C629" s="6">
        <v>0.34511574074074075</v>
      </c>
      <c r="D629" s="7" t="s">
        <v>46</v>
      </c>
      <c r="E629" s="8">
        <v>94</v>
      </c>
      <c r="F629" s="7" t="s">
        <v>24</v>
      </c>
      <c r="G629" s="7" t="s">
        <v>13</v>
      </c>
      <c r="H629" s="9">
        <v>75</v>
      </c>
      <c r="I629" s="10">
        <v>33</v>
      </c>
      <c r="J629" s="12" t="s">
        <v>23</v>
      </c>
    </row>
    <row r="630" spans="1:10" x14ac:dyDescent="0.25">
      <c r="A630">
        <f>WEEKDAY(B630,2)</f>
        <v>1</v>
      </c>
      <c r="B630" s="11">
        <v>43381</v>
      </c>
      <c r="C630" s="6">
        <v>0.59401620370370367</v>
      </c>
      <c r="D630" s="7" t="s">
        <v>46</v>
      </c>
      <c r="E630" s="8">
        <v>94</v>
      </c>
      <c r="F630" s="7" t="s">
        <v>24</v>
      </c>
      <c r="G630" s="7" t="s">
        <v>18</v>
      </c>
      <c r="H630" s="9">
        <v>65</v>
      </c>
      <c r="I630" s="10">
        <v>19</v>
      </c>
      <c r="J630" s="12" t="s">
        <v>21</v>
      </c>
    </row>
    <row r="631" spans="1:10" x14ac:dyDescent="0.25">
      <c r="A631">
        <f>WEEKDAY(B631,2)</f>
        <v>3</v>
      </c>
      <c r="B631" s="11">
        <v>43397</v>
      </c>
      <c r="C631" s="6">
        <v>0.49811342592592589</v>
      </c>
      <c r="D631" s="7" t="s">
        <v>46</v>
      </c>
      <c r="E631" s="8">
        <v>94</v>
      </c>
      <c r="F631" s="7" t="s">
        <v>24</v>
      </c>
      <c r="G631" s="7" t="s">
        <v>16</v>
      </c>
      <c r="H631" s="9">
        <v>69</v>
      </c>
      <c r="I631" s="10">
        <v>16</v>
      </c>
      <c r="J631" s="12" t="s">
        <v>21</v>
      </c>
    </row>
    <row r="632" spans="1:10" x14ac:dyDescent="0.25">
      <c r="A632">
        <f>WEEKDAY(B632,2)</f>
        <v>1</v>
      </c>
      <c r="B632" s="11">
        <v>43395</v>
      </c>
      <c r="C632" s="6">
        <v>0.87293981481481486</v>
      </c>
      <c r="D632" s="7" t="s">
        <v>46</v>
      </c>
      <c r="E632" s="8">
        <v>94</v>
      </c>
      <c r="F632" s="7" t="s">
        <v>24</v>
      </c>
      <c r="G632" s="7" t="s">
        <v>18</v>
      </c>
      <c r="H632" s="9">
        <v>69</v>
      </c>
      <c r="I632" s="10">
        <v>10</v>
      </c>
      <c r="J632" s="12" t="s">
        <v>22</v>
      </c>
    </row>
    <row r="633" spans="1:10" x14ac:dyDescent="0.25">
      <c r="A633">
        <f>WEEKDAY(B633,2)</f>
        <v>2</v>
      </c>
      <c r="B633" s="11">
        <v>43382</v>
      </c>
      <c r="C633" s="6">
        <v>0.4632175925925926</v>
      </c>
      <c r="D633" s="7" t="s">
        <v>46</v>
      </c>
      <c r="E633" s="8">
        <v>94</v>
      </c>
      <c r="F633" s="7" t="s">
        <v>24</v>
      </c>
      <c r="G633" s="7" t="s">
        <v>17</v>
      </c>
      <c r="H633" s="9">
        <v>66</v>
      </c>
      <c r="I633" s="10">
        <v>-4</v>
      </c>
      <c r="J633" s="12" t="s">
        <v>22</v>
      </c>
    </row>
    <row r="634" spans="1:10" x14ac:dyDescent="0.25">
      <c r="A634">
        <f>WEEKDAY(B634,2)</f>
        <v>1</v>
      </c>
      <c r="B634" s="11">
        <v>43395</v>
      </c>
      <c r="C634" s="6">
        <v>0.17052083333333334</v>
      </c>
      <c r="D634" s="7" t="s">
        <v>46</v>
      </c>
      <c r="E634" s="8">
        <v>93</v>
      </c>
      <c r="F634" s="7" t="s">
        <v>24</v>
      </c>
      <c r="G634" s="7" t="s">
        <v>15</v>
      </c>
      <c r="H634" s="9">
        <v>65</v>
      </c>
      <c r="I634" s="10">
        <v>10</v>
      </c>
      <c r="J634" s="12" t="s">
        <v>22</v>
      </c>
    </row>
    <row r="635" spans="1:10" x14ac:dyDescent="0.25">
      <c r="A635">
        <f>WEEKDAY(B635,2)</f>
        <v>3</v>
      </c>
      <c r="B635" s="11">
        <v>43390</v>
      </c>
      <c r="C635" s="6">
        <v>0.42103009259259255</v>
      </c>
      <c r="D635" s="7" t="s">
        <v>46</v>
      </c>
      <c r="E635" s="8">
        <v>93</v>
      </c>
      <c r="F635" s="7" t="s">
        <v>24</v>
      </c>
      <c r="G635" s="7" t="s">
        <v>16</v>
      </c>
      <c r="H635" s="9">
        <v>79</v>
      </c>
      <c r="I635" s="10">
        <v>-6</v>
      </c>
      <c r="J635" s="12" t="s">
        <v>23</v>
      </c>
    </row>
    <row r="636" spans="1:10" x14ac:dyDescent="0.25">
      <c r="A636">
        <f>WEEKDAY(B636,2)</f>
        <v>1</v>
      </c>
      <c r="B636" s="11">
        <v>43388</v>
      </c>
      <c r="C636" s="6">
        <v>0.53343750000000001</v>
      </c>
      <c r="D636" s="7" t="s">
        <v>46</v>
      </c>
      <c r="E636" s="8">
        <v>90</v>
      </c>
      <c r="F636" s="7" t="s">
        <v>24</v>
      </c>
      <c r="G636" s="7" t="s">
        <v>16</v>
      </c>
      <c r="H636" s="9">
        <v>69</v>
      </c>
      <c r="I636" s="10">
        <v>-8</v>
      </c>
      <c r="J636" s="12" t="s">
        <v>20</v>
      </c>
    </row>
    <row r="637" spans="1:10" x14ac:dyDescent="0.25">
      <c r="A637">
        <f>WEEKDAY(B637,2)</f>
        <v>4</v>
      </c>
      <c r="B637" s="11">
        <v>43377</v>
      </c>
      <c r="C637" s="6">
        <v>0.39576388888888886</v>
      </c>
      <c r="D637" s="7" t="s">
        <v>46</v>
      </c>
      <c r="E637" s="8">
        <v>89</v>
      </c>
      <c r="F637" s="7" t="s">
        <v>24</v>
      </c>
      <c r="G637" s="7" t="s">
        <v>47</v>
      </c>
      <c r="H637" s="9">
        <v>86</v>
      </c>
      <c r="I637" s="10">
        <v>18</v>
      </c>
      <c r="J637" s="12" t="s">
        <v>20</v>
      </c>
    </row>
    <row r="638" spans="1:10" x14ac:dyDescent="0.25">
      <c r="A638">
        <f>WEEKDAY(B638,2)</f>
        <v>3</v>
      </c>
      <c r="B638" s="11">
        <v>43390</v>
      </c>
      <c r="C638" s="6">
        <v>0.89460648148148147</v>
      </c>
      <c r="D638" s="7" t="s">
        <v>46</v>
      </c>
      <c r="E638" s="8">
        <v>89</v>
      </c>
      <c r="F638" s="7" t="s">
        <v>24</v>
      </c>
      <c r="G638" s="7" t="s">
        <v>16</v>
      </c>
      <c r="H638" s="9">
        <v>73</v>
      </c>
      <c r="I638" s="10">
        <v>-4</v>
      </c>
      <c r="J638" s="12" t="s">
        <v>20</v>
      </c>
    </row>
    <row r="639" spans="1:10" x14ac:dyDescent="0.25">
      <c r="A639">
        <f>WEEKDAY(B639,2)</f>
        <v>7</v>
      </c>
      <c r="B639" s="11">
        <v>43387</v>
      </c>
      <c r="C639" s="6">
        <v>0.74965277777777783</v>
      </c>
      <c r="D639" s="7" t="s">
        <v>46</v>
      </c>
      <c r="E639" s="8">
        <v>88</v>
      </c>
      <c r="F639" s="7" t="s">
        <v>24</v>
      </c>
      <c r="G639" s="7" t="s">
        <v>17</v>
      </c>
      <c r="H639" s="9">
        <v>74</v>
      </c>
      <c r="I639" s="10">
        <v>9</v>
      </c>
      <c r="J639" s="12" t="s">
        <v>22</v>
      </c>
    </row>
    <row r="640" spans="1:10" x14ac:dyDescent="0.25">
      <c r="A640">
        <f>WEEKDAY(B640,2)</f>
        <v>5</v>
      </c>
      <c r="B640" s="11">
        <v>43385</v>
      </c>
      <c r="C640" s="6">
        <v>0.36975694444444446</v>
      </c>
      <c r="D640" s="7" t="s">
        <v>46</v>
      </c>
      <c r="E640" s="8">
        <v>87</v>
      </c>
      <c r="F640" s="7" t="s">
        <v>24</v>
      </c>
      <c r="G640" s="7" t="s">
        <v>18</v>
      </c>
      <c r="H640" s="9">
        <v>71</v>
      </c>
      <c r="I640" s="10">
        <v>27</v>
      </c>
      <c r="J640" s="12" t="s">
        <v>23</v>
      </c>
    </row>
    <row r="641" spans="1:10" x14ac:dyDescent="0.25">
      <c r="A641">
        <f>WEEKDAY(B641,2)</f>
        <v>5</v>
      </c>
      <c r="B641" s="11">
        <v>43392</v>
      </c>
      <c r="C641" s="6">
        <v>0.77810185185185177</v>
      </c>
      <c r="D641" s="7" t="s">
        <v>46</v>
      </c>
      <c r="E641" s="8">
        <v>86</v>
      </c>
      <c r="F641" s="7" t="s">
        <v>24</v>
      </c>
      <c r="G641" s="7" t="s">
        <v>17</v>
      </c>
      <c r="H641" s="9">
        <v>67</v>
      </c>
      <c r="I641" s="10">
        <v>36</v>
      </c>
      <c r="J641" s="12" t="s">
        <v>22</v>
      </c>
    </row>
    <row r="642" spans="1:10" x14ac:dyDescent="0.25">
      <c r="A642">
        <f>WEEKDAY(B642,2)</f>
        <v>7</v>
      </c>
      <c r="B642" s="11">
        <v>43373</v>
      </c>
      <c r="C642" s="6">
        <v>0.27949074074074076</v>
      </c>
      <c r="D642" s="7" t="s">
        <v>46</v>
      </c>
      <c r="E642" s="8">
        <v>86</v>
      </c>
      <c r="F642" s="7" t="s">
        <v>24</v>
      </c>
      <c r="G642" s="7" t="s">
        <v>16</v>
      </c>
      <c r="H642" s="9">
        <v>76</v>
      </c>
      <c r="I642" s="10">
        <v>-12</v>
      </c>
      <c r="J642" s="12" t="s">
        <v>23</v>
      </c>
    </row>
    <row r="643" spans="1:10" x14ac:dyDescent="0.25">
      <c r="A643">
        <f>WEEKDAY(B643,2)</f>
        <v>7</v>
      </c>
      <c r="B643" s="11">
        <v>43387</v>
      </c>
      <c r="C643" s="6">
        <v>0.54899305555555555</v>
      </c>
      <c r="D643" s="7" t="s">
        <v>46</v>
      </c>
      <c r="E643" s="8">
        <v>85</v>
      </c>
      <c r="F643" s="7" t="s">
        <v>24</v>
      </c>
      <c r="G643" s="7" t="s">
        <v>14</v>
      </c>
      <c r="H643" s="9">
        <v>74</v>
      </c>
      <c r="I643" s="10">
        <v>13</v>
      </c>
      <c r="J643" s="12" t="s">
        <v>21</v>
      </c>
    </row>
    <row r="644" spans="1:10" x14ac:dyDescent="0.25">
      <c r="A644">
        <f>WEEKDAY(B644,2)</f>
        <v>3</v>
      </c>
      <c r="B644" s="11">
        <v>43383</v>
      </c>
      <c r="C644" s="6">
        <v>0.11273148148148149</v>
      </c>
      <c r="D644" s="7" t="s">
        <v>46</v>
      </c>
      <c r="E644" s="8">
        <v>84</v>
      </c>
      <c r="F644" s="7" t="s">
        <v>24</v>
      </c>
      <c r="G644" s="7" t="s">
        <v>15</v>
      </c>
      <c r="H644" s="9">
        <v>64</v>
      </c>
      <c r="I644" s="10">
        <v>36</v>
      </c>
      <c r="J644" s="12" t="s">
        <v>20</v>
      </c>
    </row>
    <row r="645" spans="1:10" x14ac:dyDescent="0.25">
      <c r="A645">
        <f>WEEKDAY(B645,2)</f>
        <v>7</v>
      </c>
      <c r="B645" s="11">
        <v>43394</v>
      </c>
      <c r="C645" s="6">
        <v>0.30668981481481483</v>
      </c>
      <c r="D645" s="7" t="s">
        <v>46</v>
      </c>
      <c r="E645" s="8">
        <v>84</v>
      </c>
      <c r="F645" s="7" t="s">
        <v>24</v>
      </c>
      <c r="G645" s="7" t="s">
        <v>15</v>
      </c>
      <c r="H645" s="9">
        <v>64</v>
      </c>
      <c r="I645" s="10">
        <v>7</v>
      </c>
      <c r="J645" s="12" t="s">
        <v>20</v>
      </c>
    </row>
    <row r="646" spans="1:10" x14ac:dyDescent="0.25">
      <c r="A646">
        <f>WEEKDAY(B646,2)</f>
        <v>5</v>
      </c>
      <c r="B646" s="11">
        <v>43378</v>
      </c>
      <c r="C646" s="6">
        <v>0.4365046296296296</v>
      </c>
      <c r="D646" s="7" t="s">
        <v>46</v>
      </c>
      <c r="E646" s="8">
        <v>84</v>
      </c>
      <c r="F646" s="7" t="s">
        <v>24</v>
      </c>
      <c r="G646" s="7" t="s">
        <v>15</v>
      </c>
      <c r="H646" s="9">
        <v>60</v>
      </c>
      <c r="I646" s="10">
        <v>-21</v>
      </c>
      <c r="J646" s="12" t="s">
        <v>21</v>
      </c>
    </row>
    <row r="647" spans="1:10" x14ac:dyDescent="0.25">
      <c r="A647">
        <f>WEEKDAY(B647,2)</f>
        <v>2</v>
      </c>
      <c r="B647" s="11">
        <v>43389</v>
      </c>
      <c r="C647" s="6">
        <v>0.96883101851851849</v>
      </c>
      <c r="D647" s="7" t="s">
        <v>46</v>
      </c>
      <c r="E647" s="8">
        <v>83</v>
      </c>
      <c r="F647" s="7" t="s">
        <v>24</v>
      </c>
      <c r="G647" s="7" t="s">
        <v>18</v>
      </c>
      <c r="H647" s="9">
        <v>74</v>
      </c>
      <c r="I647" s="10">
        <v>11</v>
      </c>
      <c r="J647" s="12" t="s">
        <v>23</v>
      </c>
    </row>
    <row r="648" spans="1:10" x14ac:dyDescent="0.25">
      <c r="A648">
        <f>WEEKDAY(B648,2)</f>
        <v>3</v>
      </c>
      <c r="B648" s="11">
        <v>43376</v>
      </c>
      <c r="C648" s="6">
        <v>0.77987268518518515</v>
      </c>
      <c r="D648" s="7" t="s">
        <v>46</v>
      </c>
      <c r="E648" s="8">
        <v>83</v>
      </c>
      <c r="F648" s="7" t="s">
        <v>24</v>
      </c>
      <c r="G648" s="7" t="s">
        <v>14</v>
      </c>
      <c r="H648" s="9">
        <v>80</v>
      </c>
      <c r="I648" s="10">
        <v>7</v>
      </c>
      <c r="J648" s="12" t="s">
        <v>22</v>
      </c>
    </row>
    <row r="649" spans="1:10" x14ac:dyDescent="0.25">
      <c r="A649">
        <f>WEEKDAY(B649,2)</f>
        <v>4</v>
      </c>
      <c r="B649" s="11">
        <v>43377</v>
      </c>
      <c r="C649" s="6">
        <v>0.22799768518518518</v>
      </c>
      <c r="D649" s="7" t="s">
        <v>46</v>
      </c>
      <c r="E649" s="8">
        <v>83</v>
      </c>
      <c r="F649" s="7" t="s">
        <v>24</v>
      </c>
      <c r="G649" s="7" t="s">
        <v>18</v>
      </c>
      <c r="H649" s="9">
        <v>87</v>
      </c>
      <c r="I649" s="10">
        <v>-4</v>
      </c>
      <c r="J649" s="12" t="s">
        <v>21</v>
      </c>
    </row>
    <row r="650" spans="1:10" x14ac:dyDescent="0.25">
      <c r="A650">
        <f>WEEKDAY(B650,2)</f>
        <v>4</v>
      </c>
      <c r="B650" s="11">
        <v>43391</v>
      </c>
      <c r="C650" s="6">
        <v>4.0949074074074075E-2</v>
      </c>
      <c r="D650" s="7" t="s">
        <v>46</v>
      </c>
      <c r="E650" s="8">
        <v>83</v>
      </c>
      <c r="F650" s="7" t="s">
        <v>24</v>
      </c>
      <c r="G650" s="7" t="s">
        <v>18</v>
      </c>
      <c r="H650" s="9">
        <v>84</v>
      </c>
      <c r="I650" s="10">
        <v>-17</v>
      </c>
      <c r="J650" s="12" t="s">
        <v>20</v>
      </c>
    </row>
    <row r="651" spans="1:10" x14ac:dyDescent="0.25">
      <c r="A651">
        <f>WEEKDAY(B651,2)</f>
        <v>7</v>
      </c>
      <c r="B651" s="11">
        <v>43380</v>
      </c>
      <c r="C651" s="6">
        <v>0.71604166666666658</v>
      </c>
      <c r="D651" s="7" t="s">
        <v>46</v>
      </c>
      <c r="E651" s="8">
        <v>82</v>
      </c>
      <c r="F651" s="7" t="s">
        <v>24</v>
      </c>
      <c r="G651" s="7" t="s">
        <v>13</v>
      </c>
      <c r="H651" s="9">
        <v>73</v>
      </c>
      <c r="I651" s="10">
        <v>35</v>
      </c>
      <c r="J651" s="12" t="s">
        <v>22</v>
      </c>
    </row>
    <row r="652" spans="1:10" x14ac:dyDescent="0.25">
      <c r="A652">
        <f>WEEKDAY(B652,2)</f>
        <v>1</v>
      </c>
      <c r="B652" s="11">
        <v>43381</v>
      </c>
      <c r="C652" s="6">
        <v>0.5746296296296296</v>
      </c>
      <c r="D652" s="7" t="s">
        <v>46</v>
      </c>
      <c r="E652" s="8">
        <v>81</v>
      </c>
      <c r="F652" s="7" t="s">
        <v>24</v>
      </c>
      <c r="G652" s="7" t="s">
        <v>18</v>
      </c>
      <c r="H652" s="9">
        <v>92</v>
      </c>
      <c r="I652" s="10">
        <v>22</v>
      </c>
      <c r="J652" s="12" t="s">
        <v>20</v>
      </c>
    </row>
    <row r="653" spans="1:10" x14ac:dyDescent="0.25">
      <c r="A653">
        <f>WEEKDAY(B653,2)</f>
        <v>5</v>
      </c>
      <c r="B653" s="11">
        <v>43378</v>
      </c>
      <c r="C653" s="6">
        <v>8.5358796296296294E-2</v>
      </c>
      <c r="D653" s="7" t="s">
        <v>46</v>
      </c>
      <c r="E653" s="8">
        <v>81</v>
      </c>
      <c r="F653" s="7" t="s">
        <v>24</v>
      </c>
      <c r="G653" s="7" t="s">
        <v>14</v>
      </c>
      <c r="H653" s="9">
        <v>68</v>
      </c>
      <c r="I653" s="10">
        <v>4</v>
      </c>
      <c r="J653" s="12" t="s">
        <v>23</v>
      </c>
    </row>
    <row r="654" spans="1:10" x14ac:dyDescent="0.25">
      <c r="A654">
        <f>WEEKDAY(B654,2)</f>
        <v>2</v>
      </c>
      <c r="B654" s="11">
        <v>43375</v>
      </c>
      <c r="C654" s="6">
        <v>8.3831018518518527E-2</v>
      </c>
      <c r="D654" s="7" t="s">
        <v>46</v>
      </c>
      <c r="E654" s="8">
        <v>80</v>
      </c>
      <c r="F654" s="7" t="s">
        <v>24</v>
      </c>
      <c r="G654" s="7" t="s">
        <v>15</v>
      </c>
      <c r="H654" s="9">
        <v>95</v>
      </c>
      <c r="I654" s="10">
        <v>17</v>
      </c>
      <c r="J654" s="12" t="s">
        <v>21</v>
      </c>
    </row>
    <row r="655" spans="1:10" x14ac:dyDescent="0.25">
      <c r="A655">
        <f>WEEKDAY(B655,2)</f>
        <v>6</v>
      </c>
      <c r="B655" s="11">
        <v>43379</v>
      </c>
      <c r="C655" s="6">
        <v>0.28194444444444444</v>
      </c>
      <c r="D655" s="7" t="s">
        <v>46</v>
      </c>
      <c r="E655" s="8">
        <v>80</v>
      </c>
      <c r="F655" s="7" t="s">
        <v>24</v>
      </c>
      <c r="G655" s="7" t="s">
        <v>47</v>
      </c>
      <c r="H655" s="9">
        <v>94</v>
      </c>
      <c r="I655" s="10">
        <v>-6</v>
      </c>
      <c r="J655" s="12" t="s">
        <v>21</v>
      </c>
    </row>
    <row r="656" spans="1:10" x14ac:dyDescent="0.25">
      <c r="A656">
        <f>WEEKDAY(B656,2)</f>
        <v>4</v>
      </c>
      <c r="B656" s="11">
        <v>43377</v>
      </c>
      <c r="C656" s="6">
        <v>0.66239583333333341</v>
      </c>
      <c r="D656" s="7" t="s">
        <v>46</v>
      </c>
      <c r="E656" s="8">
        <v>79</v>
      </c>
      <c r="F656" s="7" t="s">
        <v>24</v>
      </c>
      <c r="G656" s="7" t="s">
        <v>16</v>
      </c>
      <c r="H656" s="9">
        <v>71</v>
      </c>
      <c r="I656" s="10">
        <v>7</v>
      </c>
      <c r="J656" s="12" t="s">
        <v>20</v>
      </c>
    </row>
    <row r="657" spans="1:10" x14ac:dyDescent="0.25">
      <c r="A657">
        <f>WEEKDAY(B657,2)</f>
        <v>6</v>
      </c>
      <c r="B657" s="11">
        <v>43400</v>
      </c>
      <c r="C657" s="6">
        <v>0.67046296296296293</v>
      </c>
      <c r="D657" s="7" t="s">
        <v>46</v>
      </c>
      <c r="E657" s="8">
        <v>79</v>
      </c>
      <c r="F657" s="7" t="s">
        <v>24</v>
      </c>
      <c r="G657" s="7" t="s">
        <v>14</v>
      </c>
      <c r="H657" s="9">
        <v>64</v>
      </c>
      <c r="I657" s="10">
        <v>6</v>
      </c>
      <c r="J657" s="12" t="s">
        <v>23</v>
      </c>
    </row>
    <row r="658" spans="1:10" x14ac:dyDescent="0.25">
      <c r="A658">
        <f>WEEKDAY(B658,2)</f>
        <v>4</v>
      </c>
      <c r="B658" s="11">
        <v>43391</v>
      </c>
      <c r="C658" s="6">
        <v>0.6363078703703704</v>
      </c>
      <c r="D658" s="7" t="s">
        <v>46</v>
      </c>
      <c r="E658" s="8">
        <v>78</v>
      </c>
      <c r="F658" s="7" t="s">
        <v>24</v>
      </c>
      <c r="G658" s="7" t="s">
        <v>13</v>
      </c>
      <c r="H658" s="9">
        <v>79</v>
      </c>
      <c r="I658" s="10">
        <v>34</v>
      </c>
      <c r="J658" s="12" t="s">
        <v>20</v>
      </c>
    </row>
    <row r="659" spans="1:10" x14ac:dyDescent="0.25">
      <c r="A659">
        <f>WEEKDAY(B659,2)</f>
        <v>6</v>
      </c>
      <c r="B659" s="11">
        <v>43379</v>
      </c>
      <c r="C659" s="6">
        <v>0.39701388888888883</v>
      </c>
      <c r="D659" s="7" t="s">
        <v>46</v>
      </c>
      <c r="E659" s="8">
        <v>78</v>
      </c>
      <c r="F659" s="7" t="s">
        <v>24</v>
      </c>
      <c r="G659" s="7" t="s">
        <v>47</v>
      </c>
      <c r="H659" s="9">
        <v>95</v>
      </c>
      <c r="I659" s="10">
        <v>29</v>
      </c>
      <c r="J659" s="12" t="s">
        <v>22</v>
      </c>
    </row>
    <row r="660" spans="1:10" x14ac:dyDescent="0.25">
      <c r="A660">
        <f>WEEKDAY(B660,2)</f>
        <v>6</v>
      </c>
      <c r="B660" s="11">
        <v>43386</v>
      </c>
      <c r="C660" s="6">
        <v>0.70556712962962964</v>
      </c>
      <c r="D660" s="7" t="s">
        <v>46</v>
      </c>
      <c r="E660" s="8">
        <v>78</v>
      </c>
      <c r="F660" s="7" t="s">
        <v>24</v>
      </c>
      <c r="G660" s="7" t="s">
        <v>18</v>
      </c>
      <c r="H660" s="9">
        <v>89</v>
      </c>
      <c r="I660" s="10">
        <v>7</v>
      </c>
      <c r="J660" s="12" t="s">
        <v>22</v>
      </c>
    </row>
    <row r="661" spans="1:10" x14ac:dyDescent="0.25">
      <c r="A661">
        <f>WEEKDAY(B661,2)</f>
        <v>4</v>
      </c>
      <c r="B661" s="11">
        <v>43398</v>
      </c>
      <c r="C661" s="6">
        <v>0.37916666666666665</v>
      </c>
      <c r="D661" s="7" t="s">
        <v>46</v>
      </c>
      <c r="E661" s="8">
        <v>78</v>
      </c>
      <c r="F661" s="7" t="s">
        <v>24</v>
      </c>
      <c r="G661" s="7" t="s">
        <v>13</v>
      </c>
      <c r="H661" s="9">
        <v>85</v>
      </c>
      <c r="I661" s="10">
        <v>-9</v>
      </c>
      <c r="J661" s="12" t="s">
        <v>20</v>
      </c>
    </row>
    <row r="662" spans="1:10" x14ac:dyDescent="0.25">
      <c r="A662">
        <f>WEEKDAY(B662,2)</f>
        <v>3</v>
      </c>
      <c r="B662" s="11">
        <v>43390</v>
      </c>
      <c r="C662" s="6">
        <v>0.65877314814814814</v>
      </c>
      <c r="D662" s="7" t="s">
        <v>46</v>
      </c>
      <c r="E662" s="8">
        <v>78</v>
      </c>
      <c r="F662" s="7" t="s">
        <v>24</v>
      </c>
      <c r="G662" s="7" t="s">
        <v>16</v>
      </c>
      <c r="H662" s="9">
        <v>95</v>
      </c>
      <c r="I662" s="10">
        <v>-10</v>
      </c>
      <c r="J662" s="12" t="s">
        <v>22</v>
      </c>
    </row>
    <row r="663" spans="1:10" x14ac:dyDescent="0.25">
      <c r="A663">
        <f>WEEKDAY(B663,2)</f>
        <v>7</v>
      </c>
      <c r="B663" s="11">
        <v>43387</v>
      </c>
      <c r="C663" s="6">
        <v>0.53145833333333337</v>
      </c>
      <c r="D663" s="7" t="s">
        <v>46</v>
      </c>
      <c r="E663" s="8">
        <v>78</v>
      </c>
      <c r="F663" s="7" t="s">
        <v>24</v>
      </c>
      <c r="G663" s="7" t="s">
        <v>13</v>
      </c>
      <c r="H663" s="9">
        <v>89</v>
      </c>
      <c r="I663" s="10">
        <v>-20</v>
      </c>
      <c r="J663" s="12" t="s">
        <v>22</v>
      </c>
    </row>
    <row r="664" spans="1:10" x14ac:dyDescent="0.25">
      <c r="A664">
        <f>WEEKDAY(B664,2)</f>
        <v>6</v>
      </c>
      <c r="B664" s="11">
        <v>43393</v>
      </c>
      <c r="C664" s="6">
        <v>0.27656249999999999</v>
      </c>
      <c r="D664" s="7" t="s">
        <v>46</v>
      </c>
      <c r="E664" s="8">
        <v>76</v>
      </c>
      <c r="F664" s="7" t="s">
        <v>24</v>
      </c>
      <c r="G664" s="7" t="s">
        <v>14</v>
      </c>
      <c r="H664" s="9">
        <v>92</v>
      </c>
      <c r="I664" s="10">
        <v>23</v>
      </c>
      <c r="J664" s="12" t="s">
        <v>23</v>
      </c>
    </row>
    <row r="665" spans="1:10" x14ac:dyDescent="0.25">
      <c r="A665">
        <f>WEEKDAY(B665,2)</f>
        <v>5</v>
      </c>
      <c r="B665" s="11">
        <v>43385</v>
      </c>
      <c r="C665" s="6">
        <v>0.91658564814814814</v>
      </c>
      <c r="D665" s="7" t="s">
        <v>46</v>
      </c>
      <c r="E665" s="8">
        <v>76</v>
      </c>
      <c r="F665" s="7" t="s">
        <v>24</v>
      </c>
      <c r="G665" s="7" t="s">
        <v>16</v>
      </c>
      <c r="H665" s="9">
        <v>79</v>
      </c>
      <c r="I665" s="10">
        <v>12</v>
      </c>
      <c r="J665" s="12" t="s">
        <v>22</v>
      </c>
    </row>
    <row r="666" spans="1:10" x14ac:dyDescent="0.25">
      <c r="A666">
        <f>WEEKDAY(B666,2)</f>
        <v>3</v>
      </c>
      <c r="B666" s="11">
        <v>43383</v>
      </c>
      <c r="C666" s="6">
        <v>0.70871527777777776</v>
      </c>
      <c r="D666" s="7" t="s">
        <v>46</v>
      </c>
      <c r="E666" s="8">
        <v>76</v>
      </c>
      <c r="F666" s="7" t="s">
        <v>24</v>
      </c>
      <c r="G666" s="7" t="s">
        <v>14</v>
      </c>
      <c r="H666" s="9">
        <v>70</v>
      </c>
      <c r="I666" s="10">
        <v>-5</v>
      </c>
      <c r="J666" s="12" t="s">
        <v>20</v>
      </c>
    </row>
    <row r="667" spans="1:10" x14ac:dyDescent="0.25">
      <c r="A667">
        <f>WEEKDAY(B667,2)</f>
        <v>2</v>
      </c>
      <c r="B667" s="11">
        <v>43389</v>
      </c>
      <c r="C667" s="6">
        <v>1.3344907407407408E-2</v>
      </c>
      <c r="D667" s="7" t="s">
        <v>46</v>
      </c>
      <c r="E667" s="8">
        <v>75</v>
      </c>
      <c r="F667" s="7" t="s">
        <v>24</v>
      </c>
      <c r="G667" s="7" t="s">
        <v>17</v>
      </c>
      <c r="H667" s="9">
        <v>84</v>
      </c>
      <c r="I667" s="10">
        <v>32</v>
      </c>
      <c r="J667" s="12" t="s">
        <v>20</v>
      </c>
    </row>
    <row r="668" spans="1:10" x14ac:dyDescent="0.25">
      <c r="A668">
        <f>WEEKDAY(B668,2)</f>
        <v>2</v>
      </c>
      <c r="B668" s="11">
        <v>43375</v>
      </c>
      <c r="C668" s="6">
        <v>0.49398148148148152</v>
      </c>
      <c r="D668" s="7" t="s">
        <v>46</v>
      </c>
      <c r="E668" s="8">
        <v>75</v>
      </c>
      <c r="F668" s="7" t="s">
        <v>24</v>
      </c>
      <c r="G668" s="7" t="s">
        <v>15</v>
      </c>
      <c r="H668" s="9">
        <v>68</v>
      </c>
      <c r="I668" s="10">
        <v>19</v>
      </c>
      <c r="J668" s="12" t="s">
        <v>23</v>
      </c>
    </row>
    <row r="669" spans="1:10" x14ac:dyDescent="0.25">
      <c r="A669">
        <f>WEEKDAY(B669,2)</f>
        <v>4</v>
      </c>
      <c r="B669" s="11">
        <v>43398</v>
      </c>
      <c r="C669" s="6">
        <v>3.0046296296296297E-2</v>
      </c>
      <c r="D669" s="7" t="s">
        <v>46</v>
      </c>
      <c r="E669" s="8">
        <v>74</v>
      </c>
      <c r="F669" s="7" t="s">
        <v>24</v>
      </c>
      <c r="G669" s="7" t="s">
        <v>16</v>
      </c>
      <c r="H669" s="9">
        <v>79</v>
      </c>
      <c r="I669" s="10">
        <v>20</v>
      </c>
      <c r="J669" s="12" t="s">
        <v>21</v>
      </c>
    </row>
    <row r="670" spans="1:10" x14ac:dyDescent="0.25">
      <c r="A670">
        <f>WEEKDAY(B670,2)</f>
        <v>4</v>
      </c>
      <c r="B670" s="11">
        <v>43398</v>
      </c>
      <c r="C670" s="6">
        <v>0.13142361111111112</v>
      </c>
      <c r="D670" s="7" t="s">
        <v>46</v>
      </c>
      <c r="E670" s="8">
        <v>74</v>
      </c>
      <c r="F670" s="7" t="s">
        <v>24</v>
      </c>
      <c r="G670" s="7" t="s">
        <v>13</v>
      </c>
      <c r="H670" s="9">
        <v>64</v>
      </c>
      <c r="I670" s="10">
        <v>13</v>
      </c>
      <c r="J670" s="12" t="s">
        <v>21</v>
      </c>
    </row>
    <row r="671" spans="1:10" x14ac:dyDescent="0.25">
      <c r="A671">
        <f>WEEKDAY(B671,2)</f>
        <v>6</v>
      </c>
      <c r="B671" s="11">
        <v>43379</v>
      </c>
      <c r="C671" s="6">
        <v>0.41520833333333335</v>
      </c>
      <c r="D671" s="7" t="s">
        <v>46</v>
      </c>
      <c r="E671" s="8">
        <v>73</v>
      </c>
      <c r="F671" s="7" t="s">
        <v>24</v>
      </c>
      <c r="G671" s="7" t="s">
        <v>14</v>
      </c>
      <c r="H671" s="9">
        <v>94</v>
      </c>
      <c r="I671" s="10">
        <v>12</v>
      </c>
      <c r="J671" s="12" t="s">
        <v>21</v>
      </c>
    </row>
    <row r="672" spans="1:10" x14ac:dyDescent="0.25">
      <c r="A672">
        <f>WEEKDAY(B672,2)</f>
        <v>4</v>
      </c>
      <c r="B672" s="11">
        <v>43391</v>
      </c>
      <c r="C672" s="6">
        <v>2.8310185185185185E-2</v>
      </c>
      <c r="D672" s="7" t="s">
        <v>46</v>
      </c>
      <c r="E672" s="8">
        <v>73</v>
      </c>
      <c r="F672" s="7" t="s">
        <v>24</v>
      </c>
      <c r="G672" s="7" t="s">
        <v>17</v>
      </c>
      <c r="H672" s="9">
        <v>72</v>
      </c>
      <c r="I672" s="10">
        <v>-19</v>
      </c>
      <c r="J672" s="12" t="s">
        <v>21</v>
      </c>
    </row>
    <row r="673" spans="1:10" x14ac:dyDescent="0.25">
      <c r="A673">
        <f>WEEKDAY(B673,2)</f>
        <v>2</v>
      </c>
      <c r="B673" s="11">
        <v>43389</v>
      </c>
      <c r="C673" s="6">
        <v>0.29190972222222222</v>
      </c>
      <c r="D673" s="7" t="s">
        <v>46</v>
      </c>
      <c r="E673" s="8">
        <v>72</v>
      </c>
      <c r="F673" s="7" t="s">
        <v>24</v>
      </c>
      <c r="G673" s="7" t="s">
        <v>18</v>
      </c>
      <c r="H673" s="9">
        <v>86</v>
      </c>
      <c r="I673" s="10">
        <v>9</v>
      </c>
      <c r="J673" s="12" t="s">
        <v>23</v>
      </c>
    </row>
    <row r="674" spans="1:10" x14ac:dyDescent="0.25">
      <c r="A674">
        <f>WEEKDAY(B674,2)</f>
        <v>7</v>
      </c>
      <c r="B674" s="11">
        <v>43380</v>
      </c>
      <c r="C674" s="6">
        <v>0.17991898148148147</v>
      </c>
      <c r="D674" s="7" t="s">
        <v>46</v>
      </c>
      <c r="E674" s="8">
        <v>71</v>
      </c>
      <c r="F674" s="7" t="s">
        <v>24</v>
      </c>
      <c r="G674" s="7" t="s">
        <v>15</v>
      </c>
      <c r="H674" s="9">
        <v>84</v>
      </c>
      <c r="I674" s="10">
        <v>-5</v>
      </c>
      <c r="J674" s="12" t="s">
        <v>23</v>
      </c>
    </row>
    <row r="675" spans="1:10" x14ac:dyDescent="0.25">
      <c r="A675">
        <f>WEEKDAY(B675,2)</f>
        <v>7</v>
      </c>
      <c r="B675" s="11">
        <v>43373</v>
      </c>
      <c r="C675" s="6">
        <v>0.90881944444444451</v>
      </c>
      <c r="D675" s="7" t="s">
        <v>46</v>
      </c>
      <c r="E675" s="8">
        <v>71</v>
      </c>
      <c r="F675" s="7" t="s">
        <v>24</v>
      </c>
      <c r="G675" s="7" t="s">
        <v>16</v>
      </c>
      <c r="H675" s="9">
        <v>79</v>
      </c>
      <c r="I675" s="10">
        <v>-19</v>
      </c>
      <c r="J675" s="12" t="s">
        <v>21</v>
      </c>
    </row>
    <row r="676" spans="1:10" x14ac:dyDescent="0.25">
      <c r="A676">
        <f>WEEKDAY(B676,2)</f>
        <v>2</v>
      </c>
      <c r="B676" s="11">
        <v>43396</v>
      </c>
      <c r="C676" s="6">
        <v>0.73233796296296294</v>
      </c>
      <c r="D676" s="7" t="s">
        <v>46</v>
      </c>
      <c r="E676" s="8">
        <v>70</v>
      </c>
      <c r="F676" s="7" t="s">
        <v>24</v>
      </c>
      <c r="G676" s="7" t="s">
        <v>47</v>
      </c>
      <c r="H676" s="9">
        <v>81</v>
      </c>
      <c r="I676" s="10">
        <v>14</v>
      </c>
      <c r="J676" s="12" t="s">
        <v>23</v>
      </c>
    </row>
    <row r="677" spans="1:10" x14ac:dyDescent="0.25">
      <c r="A677">
        <f>WEEKDAY(B677,2)</f>
        <v>6</v>
      </c>
      <c r="B677" s="11">
        <v>43379</v>
      </c>
      <c r="C677" s="6">
        <v>0.9591087962962962</v>
      </c>
      <c r="D677" s="7" t="s">
        <v>46</v>
      </c>
      <c r="E677" s="8">
        <v>70</v>
      </c>
      <c r="F677" s="7" t="s">
        <v>24</v>
      </c>
      <c r="G677" s="7" t="s">
        <v>18</v>
      </c>
      <c r="H677" s="9">
        <v>84</v>
      </c>
      <c r="I677" s="10">
        <v>-4</v>
      </c>
      <c r="J677" s="12" t="s">
        <v>22</v>
      </c>
    </row>
    <row r="678" spans="1:10" x14ac:dyDescent="0.25">
      <c r="A678">
        <f>WEEKDAY(B678,2)</f>
        <v>2</v>
      </c>
      <c r="B678" s="11">
        <v>43375</v>
      </c>
      <c r="C678" s="6">
        <v>0.99285879629629636</v>
      </c>
      <c r="D678" s="7" t="s">
        <v>46</v>
      </c>
      <c r="E678" s="8">
        <v>67</v>
      </c>
      <c r="F678" s="7" t="s">
        <v>24</v>
      </c>
      <c r="G678" s="7" t="s">
        <v>13</v>
      </c>
      <c r="H678" s="9">
        <v>74</v>
      </c>
      <c r="I678" s="10">
        <v>21</v>
      </c>
      <c r="J678" s="12" t="s">
        <v>23</v>
      </c>
    </row>
    <row r="679" spans="1:10" x14ac:dyDescent="0.25">
      <c r="A679">
        <f>WEEKDAY(B679,2)</f>
        <v>1</v>
      </c>
      <c r="B679" s="11">
        <v>43388</v>
      </c>
      <c r="C679" s="6">
        <v>0.34636574074074072</v>
      </c>
      <c r="D679" s="7" t="s">
        <v>46</v>
      </c>
      <c r="E679" s="8">
        <v>66</v>
      </c>
      <c r="F679" s="7" t="s">
        <v>24</v>
      </c>
      <c r="G679" s="7" t="s">
        <v>16</v>
      </c>
      <c r="H679" s="9">
        <v>61</v>
      </c>
      <c r="I679" s="10">
        <v>34</v>
      </c>
      <c r="J679" s="12" t="s">
        <v>23</v>
      </c>
    </row>
    <row r="680" spans="1:10" x14ac:dyDescent="0.25">
      <c r="A680">
        <f>WEEKDAY(B680,2)</f>
        <v>4</v>
      </c>
      <c r="B680" s="11">
        <v>43384</v>
      </c>
      <c r="C680" s="6">
        <v>0.44659722222222226</v>
      </c>
      <c r="D680" s="7" t="s">
        <v>46</v>
      </c>
      <c r="E680" s="8">
        <v>66</v>
      </c>
      <c r="F680" s="7" t="s">
        <v>24</v>
      </c>
      <c r="G680" s="7" t="s">
        <v>47</v>
      </c>
      <c r="H680" s="9">
        <v>74</v>
      </c>
      <c r="I680" s="10">
        <v>21</v>
      </c>
      <c r="J680" s="12" t="s">
        <v>22</v>
      </c>
    </row>
    <row r="681" spans="1:10" x14ac:dyDescent="0.25">
      <c r="A681">
        <f>WEEKDAY(B681,2)</f>
        <v>7</v>
      </c>
      <c r="B681" s="11">
        <v>43380</v>
      </c>
      <c r="C681" s="6">
        <v>0.24629629629629632</v>
      </c>
      <c r="D681" s="7" t="s">
        <v>46</v>
      </c>
      <c r="E681" s="8">
        <v>66</v>
      </c>
      <c r="F681" s="7" t="s">
        <v>24</v>
      </c>
      <c r="G681" s="7" t="s">
        <v>47</v>
      </c>
      <c r="H681" s="9">
        <v>71</v>
      </c>
      <c r="I681" s="10">
        <v>1</v>
      </c>
      <c r="J681" s="12" t="s">
        <v>23</v>
      </c>
    </row>
    <row r="682" spans="1:10" x14ac:dyDescent="0.25">
      <c r="A682">
        <f>WEEKDAY(B682,2)</f>
        <v>2</v>
      </c>
      <c r="B682" s="11">
        <v>43396</v>
      </c>
      <c r="C682" s="6">
        <v>0.60138888888888886</v>
      </c>
      <c r="D682" s="7" t="s">
        <v>46</v>
      </c>
      <c r="E682" s="8">
        <v>66</v>
      </c>
      <c r="F682" s="7" t="s">
        <v>24</v>
      </c>
      <c r="G682" s="7" t="s">
        <v>17</v>
      </c>
      <c r="H682" s="9">
        <v>68</v>
      </c>
      <c r="I682" s="10">
        <v>0</v>
      </c>
      <c r="J682" s="12" t="s">
        <v>22</v>
      </c>
    </row>
    <row r="683" spans="1:10" x14ac:dyDescent="0.25">
      <c r="A683">
        <f>WEEKDAY(B683,2)</f>
        <v>7</v>
      </c>
      <c r="B683" s="11">
        <v>43394</v>
      </c>
      <c r="C683" s="6">
        <v>0.70005787037037026</v>
      </c>
      <c r="D683" s="7" t="s">
        <v>46</v>
      </c>
      <c r="E683" s="8">
        <v>65</v>
      </c>
      <c r="F683" s="7" t="s">
        <v>24</v>
      </c>
      <c r="G683" s="7" t="s">
        <v>16</v>
      </c>
      <c r="H683" s="9">
        <v>83</v>
      </c>
      <c r="I683" s="10">
        <v>26</v>
      </c>
      <c r="J683" s="12" t="s">
        <v>23</v>
      </c>
    </row>
    <row r="684" spans="1:10" x14ac:dyDescent="0.25">
      <c r="A684">
        <f>WEEKDAY(B684,2)</f>
        <v>3</v>
      </c>
      <c r="B684" s="11">
        <v>43390</v>
      </c>
      <c r="C684" s="6">
        <v>0.24358796296296295</v>
      </c>
      <c r="D684" s="7" t="s">
        <v>46</v>
      </c>
      <c r="E684" s="8">
        <v>64</v>
      </c>
      <c r="F684" s="7" t="s">
        <v>24</v>
      </c>
      <c r="G684" s="7" t="s">
        <v>18</v>
      </c>
      <c r="H684" s="9">
        <v>89</v>
      </c>
      <c r="I684" s="10">
        <v>8</v>
      </c>
      <c r="J684" s="12" t="s">
        <v>23</v>
      </c>
    </row>
    <row r="685" spans="1:10" x14ac:dyDescent="0.25">
      <c r="A685">
        <f>WEEKDAY(B685,2)</f>
        <v>6</v>
      </c>
      <c r="B685" s="11">
        <v>43400</v>
      </c>
      <c r="C685" s="6">
        <v>0.45615740740740746</v>
      </c>
      <c r="D685" s="7" t="s">
        <v>46</v>
      </c>
      <c r="E685" s="8">
        <v>64</v>
      </c>
      <c r="F685" s="7" t="s">
        <v>24</v>
      </c>
      <c r="G685" s="7" t="s">
        <v>15</v>
      </c>
      <c r="H685" s="9">
        <v>61</v>
      </c>
      <c r="I685" s="10">
        <v>-12</v>
      </c>
      <c r="J685" s="12" t="s">
        <v>23</v>
      </c>
    </row>
    <row r="686" spans="1:10" x14ac:dyDescent="0.25">
      <c r="A686">
        <f>WEEKDAY(B686,2)</f>
        <v>7</v>
      </c>
      <c r="B686" s="11">
        <v>43373</v>
      </c>
      <c r="C686" s="6">
        <v>0.28591435185185182</v>
      </c>
      <c r="D686" s="7" t="s">
        <v>46</v>
      </c>
      <c r="E686" s="8">
        <v>64</v>
      </c>
      <c r="F686" s="7" t="s">
        <v>24</v>
      </c>
      <c r="G686" s="7" t="s">
        <v>47</v>
      </c>
      <c r="H686" s="9">
        <v>94</v>
      </c>
      <c r="I686" s="10">
        <v>-17</v>
      </c>
      <c r="J686" s="12" t="s">
        <v>20</v>
      </c>
    </row>
    <row r="687" spans="1:10" x14ac:dyDescent="0.25">
      <c r="A687">
        <f>WEEKDAY(B687,2)</f>
        <v>6</v>
      </c>
      <c r="B687" s="11">
        <v>43400</v>
      </c>
      <c r="C687" s="6">
        <v>0.37030092592592595</v>
      </c>
      <c r="D687" s="7" t="s">
        <v>46</v>
      </c>
      <c r="E687" s="8">
        <v>63</v>
      </c>
      <c r="F687" s="7" t="s">
        <v>24</v>
      </c>
      <c r="G687" s="7" t="s">
        <v>16</v>
      </c>
      <c r="H687" s="9">
        <v>84</v>
      </c>
      <c r="I687" s="10">
        <v>31</v>
      </c>
      <c r="J687" s="12" t="s">
        <v>22</v>
      </c>
    </row>
    <row r="688" spans="1:10" x14ac:dyDescent="0.25">
      <c r="A688">
        <f>WEEKDAY(B688,2)</f>
        <v>4</v>
      </c>
      <c r="B688" s="11">
        <v>43377</v>
      </c>
      <c r="C688" s="6">
        <v>0.28998842592592594</v>
      </c>
      <c r="D688" s="7" t="s">
        <v>46</v>
      </c>
      <c r="E688" s="8">
        <v>63</v>
      </c>
      <c r="F688" s="7" t="s">
        <v>24</v>
      </c>
      <c r="G688" s="7" t="s">
        <v>14</v>
      </c>
      <c r="H688" s="9">
        <v>89</v>
      </c>
      <c r="I688" s="10">
        <v>21</v>
      </c>
      <c r="J688" s="12" t="s">
        <v>21</v>
      </c>
    </row>
    <row r="689" spans="1:10" x14ac:dyDescent="0.25">
      <c r="A689">
        <f>WEEKDAY(B689,2)</f>
        <v>3</v>
      </c>
      <c r="B689" s="11">
        <v>43383</v>
      </c>
      <c r="C689" s="6">
        <v>0.50792824074074072</v>
      </c>
      <c r="D689" s="7" t="s">
        <v>46</v>
      </c>
      <c r="E689" s="8">
        <v>62</v>
      </c>
      <c r="F689" s="7" t="s">
        <v>24</v>
      </c>
      <c r="G689" s="7" t="s">
        <v>47</v>
      </c>
      <c r="H689" s="9">
        <v>82</v>
      </c>
      <c r="I689" s="10">
        <v>33</v>
      </c>
      <c r="J689" s="12" t="s">
        <v>23</v>
      </c>
    </row>
    <row r="690" spans="1:10" x14ac:dyDescent="0.25">
      <c r="A690">
        <f>WEEKDAY(B690,2)</f>
        <v>6</v>
      </c>
      <c r="B690" s="11">
        <v>43400</v>
      </c>
      <c r="C690" s="6">
        <v>0.47903935185185187</v>
      </c>
      <c r="D690" s="7" t="s">
        <v>46</v>
      </c>
      <c r="E690" s="8">
        <v>62</v>
      </c>
      <c r="F690" s="7" t="s">
        <v>24</v>
      </c>
      <c r="G690" s="7" t="s">
        <v>13</v>
      </c>
      <c r="H690" s="9">
        <v>70</v>
      </c>
      <c r="I690" s="10">
        <v>17</v>
      </c>
      <c r="J690" s="12" t="s">
        <v>23</v>
      </c>
    </row>
    <row r="691" spans="1:10" x14ac:dyDescent="0.25">
      <c r="A691">
        <f>WEEKDAY(B691,2)</f>
        <v>6</v>
      </c>
      <c r="B691" s="11">
        <v>43400</v>
      </c>
      <c r="C691" s="6">
        <v>0.17206018518518518</v>
      </c>
      <c r="D691" s="7" t="s">
        <v>46</v>
      </c>
      <c r="E691" s="8">
        <v>62</v>
      </c>
      <c r="F691" s="7" t="s">
        <v>24</v>
      </c>
      <c r="G691" s="7" t="s">
        <v>17</v>
      </c>
      <c r="H691" s="9">
        <v>66</v>
      </c>
      <c r="I691" s="10">
        <v>-10</v>
      </c>
      <c r="J691" s="12" t="s">
        <v>20</v>
      </c>
    </row>
    <row r="692" spans="1:10" x14ac:dyDescent="0.25">
      <c r="A692">
        <f>WEEKDAY(B692,2)</f>
        <v>1</v>
      </c>
      <c r="B692" s="11">
        <v>43374</v>
      </c>
      <c r="C692" s="6">
        <v>0.64019675925925923</v>
      </c>
      <c r="D692" s="7" t="s">
        <v>46</v>
      </c>
      <c r="E692" s="8">
        <v>60</v>
      </c>
      <c r="F692" s="7" t="s">
        <v>24</v>
      </c>
      <c r="G692" s="7" t="s">
        <v>16</v>
      </c>
      <c r="H692" s="9">
        <v>72</v>
      </c>
      <c r="I692" s="10">
        <v>0</v>
      </c>
      <c r="J692" s="12" t="s">
        <v>23</v>
      </c>
    </row>
    <row r="693" spans="1:10" x14ac:dyDescent="0.25">
      <c r="A693">
        <f>WEEKDAY(B693,2)</f>
        <v>4</v>
      </c>
      <c r="B693" s="11">
        <v>43377</v>
      </c>
      <c r="C693" s="6">
        <v>0.75342592592592583</v>
      </c>
      <c r="D693" s="7" t="s">
        <v>46</v>
      </c>
      <c r="E693" s="8">
        <v>59</v>
      </c>
      <c r="F693" s="7" t="s">
        <v>24</v>
      </c>
      <c r="G693" s="7" t="s">
        <v>13</v>
      </c>
      <c r="H693" s="9">
        <v>84</v>
      </c>
      <c r="I693" s="10">
        <v>23</v>
      </c>
      <c r="J693" s="12" t="s">
        <v>23</v>
      </c>
    </row>
    <row r="694" spans="1:10" x14ac:dyDescent="0.25">
      <c r="A694">
        <f>WEEKDAY(B694,2)</f>
        <v>7</v>
      </c>
      <c r="B694" s="11">
        <v>43380</v>
      </c>
      <c r="C694" s="6">
        <v>7.3159722222222223E-2</v>
      </c>
      <c r="D694" s="7" t="s">
        <v>46</v>
      </c>
      <c r="E694" s="8">
        <v>59</v>
      </c>
      <c r="F694" s="7" t="s">
        <v>24</v>
      </c>
      <c r="G694" s="7" t="s">
        <v>18</v>
      </c>
      <c r="H694" s="9">
        <v>62</v>
      </c>
      <c r="I694" s="10">
        <v>-9</v>
      </c>
      <c r="J694" s="12" t="s">
        <v>20</v>
      </c>
    </row>
    <row r="695" spans="1:10" x14ac:dyDescent="0.25">
      <c r="A695">
        <f>WEEKDAY(B695,2)</f>
        <v>2</v>
      </c>
      <c r="B695" s="11">
        <v>43375</v>
      </c>
      <c r="C695" s="6">
        <v>0.75738425925925934</v>
      </c>
      <c r="D695" s="7" t="s">
        <v>46</v>
      </c>
      <c r="E695" s="8">
        <v>57</v>
      </c>
      <c r="F695" s="7" t="s">
        <v>24</v>
      </c>
      <c r="G695" s="7" t="s">
        <v>16</v>
      </c>
      <c r="H695" s="9">
        <v>60</v>
      </c>
      <c r="I695" s="10">
        <v>25</v>
      </c>
      <c r="J695" s="12" t="s">
        <v>21</v>
      </c>
    </row>
    <row r="696" spans="1:10" x14ac:dyDescent="0.25">
      <c r="A696">
        <f>WEEKDAY(B696,2)</f>
        <v>1</v>
      </c>
      <c r="B696" s="11">
        <v>43388</v>
      </c>
      <c r="C696" s="6">
        <v>0.22265046296296298</v>
      </c>
      <c r="D696" s="7" t="s">
        <v>46</v>
      </c>
      <c r="E696" s="8">
        <v>56</v>
      </c>
      <c r="F696" s="7" t="s">
        <v>25</v>
      </c>
      <c r="G696" s="7" t="s">
        <v>17</v>
      </c>
      <c r="H696" s="9">
        <v>62</v>
      </c>
      <c r="I696" s="10">
        <v>24</v>
      </c>
      <c r="J696" s="12" t="s">
        <v>22</v>
      </c>
    </row>
    <row r="697" spans="1:10" x14ac:dyDescent="0.25">
      <c r="A697">
        <f>WEEKDAY(B697,2)</f>
        <v>6</v>
      </c>
      <c r="B697" s="11">
        <v>43386</v>
      </c>
      <c r="C697" s="6">
        <v>0.2149537037037037</v>
      </c>
      <c r="D697" s="7" t="s">
        <v>46</v>
      </c>
      <c r="E697" s="8">
        <v>56</v>
      </c>
      <c r="F697" s="7" t="s">
        <v>25</v>
      </c>
      <c r="G697" s="7" t="s">
        <v>18</v>
      </c>
      <c r="H697" s="9">
        <v>76</v>
      </c>
      <c r="I697" s="10">
        <v>3</v>
      </c>
      <c r="J697" s="12" t="s">
        <v>21</v>
      </c>
    </row>
    <row r="698" spans="1:10" x14ac:dyDescent="0.25">
      <c r="A698">
        <f>WEEKDAY(B698,2)</f>
        <v>7</v>
      </c>
      <c r="B698" s="11">
        <v>43387</v>
      </c>
      <c r="C698" s="6">
        <v>4.9780092592592591E-2</v>
      </c>
      <c r="D698" s="7" t="s">
        <v>46</v>
      </c>
      <c r="E698" s="8">
        <v>56</v>
      </c>
      <c r="F698" s="7" t="s">
        <v>25</v>
      </c>
      <c r="G698" s="7" t="s">
        <v>18</v>
      </c>
      <c r="H698" s="9">
        <v>82</v>
      </c>
      <c r="I698" s="10">
        <v>-3</v>
      </c>
      <c r="J698" s="12" t="s">
        <v>22</v>
      </c>
    </row>
    <row r="699" spans="1:10" x14ac:dyDescent="0.25">
      <c r="A699">
        <f>WEEKDAY(B699,2)</f>
        <v>1</v>
      </c>
      <c r="B699" s="11">
        <v>43374</v>
      </c>
      <c r="C699" s="6">
        <v>0.80170138888888898</v>
      </c>
      <c r="D699" s="7" t="s">
        <v>46</v>
      </c>
      <c r="E699" s="8">
        <v>56</v>
      </c>
      <c r="F699" s="7" t="s">
        <v>25</v>
      </c>
      <c r="G699" s="7" t="s">
        <v>15</v>
      </c>
      <c r="H699" s="9">
        <v>65</v>
      </c>
      <c r="I699" s="10">
        <v>-12</v>
      </c>
      <c r="J699" s="12" t="s">
        <v>20</v>
      </c>
    </row>
    <row r="700" spans="1:10" x14ac:dyDescent="0.25">
      <c r="A700">
        <f>WEEKDAY(B700,2)</f>
        <v>2</v>
      </c>
      <c r="B700" s="11">
        <v>43375</v>
      </c>
      <c r="C700" s="6">
        <v>0.73994212962962969</v>
      </c>
      <c r="D700" s="7" t="s">
        <v>46</v>
      </c>
      <c r="E700" s="8">
        <v>56</v>
      </c>
      <c r="F700" s="7" t="s">
        <v>25</v>
      </c>
      <c r="G700" s="7" t="s">
        <v>13</v>
      </c>
      <c r="H700" s="9">
        <v>88</v>
      </c>
      <c r="I700" s="10">
        <v>-18</v>
      </c>
      <c r="J700" s="12" t="s">
        <v>20</v>
      </c>
    </row>
    <row r="701" spans="1:10" x14ac:dyDescent="0.25">
      <c r="A701">
        <f>WEEKDAY(B701,2)</f>
        <v>1</v>
      </c>
      <c r="B701" s="11">
        <v>43374</v>
      </c>
      <c r="C701" s="6">
        <v>0.98762731481481481</v>
      </c>
      <c r="D701" s="7" t="s">
        <v>46</v>
      </c>
      <c r="E701" s="8">
        <v>54</v>
      </c>
      <c r="F701" s="7" t="s">
        <v>25</v>
      </c>
      <c r="G701" s="7" t="s">
        <v>47</v>
      </c>
      <c r="H701" s="9">
        <v>81</v>
      </c>
      <c r="I701" s="10">
        <v>17</v>
      </c>
      <c r="J701" s="12" t="s">
        <v>21</v>
      </c>
    </row>
    <row r="702" spans="1:10" x14ac:dyDescent="0.25">
      <c r="A702">
        <f>WEEKDAY(B702,2)</f>
        <v>3</v>
      </c>
      <c r="B702" s="11">
        <v>43376</v>
      </c>
      <c r="C702" s="6">
        <v>0.27407407407407408</v>
      </c>
      <c r="D702" s="7" t="s">
        <v>46</v>
      </c>
      <c r="E702" s="8">
        <v>53</v>
      </c>
      <c r="F702" s="7" t="s">
        <v>25</v>
      </c>
      <c r="G702" s="7" t="s">
        <v>17</v>
      </c>
      <c r="H702" s="9">
        <v>66</v>
      </c>
      <c r="I702" s="10">
        <v>-7</v>
      </c>
      <c r="J702" s="12" t="s">
        <v>20</v>
      </c>
    </row>
    <row r="703" spans="1:10" x14ac:dyDescent="0.25">
      <c r="A703">
        <f>WEEKDAY(B703,2)</f>
        <v>1</v>
      </c>
      <c r="B703" s="11">
        <v>43395</v>
      </c>
      <c r="C703" s="6">
        <v>0.30796296296296294</v>
      </c>
      <c r="D703" s="7" t="s">
        <v>46</v>
      </c>
      <c r="E703" s="8">
        <v>52</v>
      </c>
      <c r="F703" s="7" t="s">
        <v>25</v>
      </c>
      <c r="G703" s="7" t="s">
        <v>14</v>
      </c>
      <c r="H703" s="9">
        <v>81</v>
      </c>
      <c r="I703" s="10">
        <v>32</v>
      </c>
      <c r="J703" s="12" t="s">
        <v>20</v>
      </c>
    </row>
    <row r="704" spans="1:10" x14ac:dyDescent="0.25">
      <c r="A704">
        <f>WEEKDAY(B704,2)</f>
        <v>7</v>
      </c>
      <c r="B704" s="11">
        <v>43394</v>
      </c>
      <c r="C704" s="6">
        <v>0.64299768518518519</v>
      </c>
      <c r="D704" s="7" t="s">
        <v>46</v>
      </c>
      <c r="E704" s="8">
        <v>52</v>
      </c>
      <c r="F704" s="7" t="s">
        <v>25</v>
      </c>
      <c r="G704" s="7" t="s">
        <v>47</v>
      </c>
      <c r="H704" s="9">
        <v>83</v>
      </c>
      <c r="I704" s="10">
        <v>7</v>
      </c>
      <c r="J704" s="12" t="s">
        <v>22</v>
      </c>
    </row>
    <row r="705" spans="1:10" x14ac:dyDescent="0.25">
      <c r="A705">
        <f>WEEKDAY(B705,2)</f>
        <v>5</v>
      </c>
      <c r="B705" s="11">
        <v>43399</v>
      </c>
      <c r="C705" s="6">
        <v>0.31438657407407405</v>
      </c>
      <c r="D705" s="7" t="s">
        <v>46</v>
      </c>
      <c r="E705" s="8">
        <v>51</v>
      </c>
      <c r="F705" s="7" t="s">
        <v>25</v>
      </c>
      <c r="G705" s="7" t="s">
        <v>15</v>
      </c>
      <c r="H705" s="9">
        <v>64</v>
      </c>
      <c r="I705" s="10">
        <v>33</v>
      </c>
      <c r="J705" s="12" t="s">
        <v>23</v>
      </c>
    </row>
    <row r="706" spans="1:10" x14ac:dyDescent="0.25">
      <c r="A706">
        <f>WEEKDAY(B706,2)</f>
        <v>6</v>
      </c>
      <c r="B706" s="11">
        <v>43386</v>
      </c>
      <c r="C706" s="6">
        <v>0.22344907407407408</v>
      </c>
      <c r="D706" s="7" t="s">
        <v>46</v>
      </c>
      <c r="E706" s="8">
        <v>51</v>
      </c>
      <c r="F706" s="7" t="s">
        <v>25</v>
      </c>
      <c r="G706" s="7" t="s">
        <v>18</v>
      </c>
      <c r="H706" s="9">
        <v>63</v>
      </c>
      <c r="I706" s="10">
        <v>21</v>
      </c>
      <c r="J706" s="12" t="s">
        <v>22</v>
      </c>
    </row>
    <row r="707" spans="1:10" x14ac:dyDescent="0.25">
      <c r="A707">
        <f>WEEKDAY(B707,2)</f>
        <v>2</v>
      </c>
      <c r="B707" s="11">
        <v>43396</v>
      </c>
      <c r="C707" s="6">
        <v>0.25619212962962962</v>
      </c>
      <c r="D707" s="7" t="s">
        <v>46</v>
      </c>
      <c r="E707" s="8">
        <v>51</v>
      </c>
      <c r="F707" s="7" t="s">
        <v>25</v>
      </c>
      <c r="G707" s="7" t="s">
        <v>15</v>
      </c>
      <c r="H707" s="9">
        <v>78</v>
      </c>
      <c r="I707" s="10">
        <v>19</v>
      </c>
      <c r="J707" s="12" t="s">
        <v>21</v>
      </c>
    </row>
    <row r="708" spans="1:10" x14ac:dyDescent="0.25">
      <c r="A708">
        <f>WEEKDAY(B708,2)</f>
        <v>3</v>
      </c>
      <c r="B708" s="11">
        <v>43376</v>
      </c>
      <c r="C708" s="6">
        <v>0.81722222222222218</v>
      </c>
      <c r="D708" s="7" t="s">
        <v>46</v>
      </c>
      <c r="E708" s="8">
        <v>50</v>
      </c>
      <c r="F708" s="7" t="s">
        <v>25</v>
      </c>
      <c r="G708" s="7" t="s">
        <v>15</v>
      </c>
      <c r="H708" s="9">
        <v>92</v>
      </c>
      <c r="I708" s="10">
        <v>22</v>
      </c>
      <c r="J708" s="12" t="s">
        <v>21</v>
      </c>
    </row>
    <row r="709" spans="1:10" x14ac:dyDescent="0.25">
      <c r="A709">
        <f>WEEKDAY(B709,2)</f>
        <v>2</v>
      </c>
      <c r="B709" s="11">
        <v>43389</v>
      </c>
      <c r="C709" s="6">
        <v>0.5325347222222222</v>
      </c>
      <c r="D709" s="7" t="s">
        <v>46</v>
      </c>
      <c r="E709" s="8">
        <v>50</v>
      </c>
      <c r="F709" s="7" t="s">
        <v>25</v>
      </c>
      <c r="G709" s="7" t="s">
        <v>17</v>
      </c>
      <c r="H709" s="9">
        <v>78</v>
      </c>
      <c r="I709" s="10">
        <v>22</v>
      </c>
      <c r="J709" s="12" t="s">
        <v>23</v>
      </c>
    </row>
    <row r="710" spans="1:10" x14ac:dyDescent="0.25">
      <c r="A710">
        <f>WEEKDAY(B710,2)</f>
        <v>1</v>
      </c>
      <c r="B710" s="11">
        <v>43374</v>
      </c>
      <c r="C710" s="6">
        <v>0.69092592592592583</v>
      </c>
      <c r="D710" s="7" t="s">
        <v>46</v>
      </c>
      <c r="E710" s="8">
        <v>50</v>
      </c>
      <c r="F710" s="7" t="s">
        <v>25</v>
      </c>
      <c r="G710" s="7" t="s">
        <v>17</v>
      </c>
      <c r="H710" s="9">
        <v>76</v>
      </c>
      <c r="I710" s="10">
        <v>17</v>
      </c>
      <c r="J710" s="12" t="s">
        <v>21</v>
      </c>
    </row>
    <row r="711" spans="1:10" x14ac:dyDescent="0.25">
      <c r="A711">
        <f>WEEKDAY(B711,2)</f>
        <v>7</v>
      </c>
      <c r="B711" s="11">
        <v>43380</v>
      </c>
      <c r="C711" s="6">
        <v>0.25730324074074074</v>
      </c>
      <c r="D711" s="7" t="s">
        <v>46</v>
      </c>
      <c r="E711" s="8">
        <v>50</v>
      </c>
      <c r="F711" s="7" t="s">
        <v>25</v>
      </c>
      <c r="G711" s="7" t="s">
        <v>13</v>
      </c>
      <c r="H711" s="9">
        <v>71</v>
      </c>
      <c r="I711" s="10">
        <v>0</v>
      </c>
      <c r="J711" s="12" t="s">
        <v>21</v>
      </c>
    </row>
    <row r="712" spans="1:10" x14ac:dyDescent="0.25">
      <c r="A712">
        <f>WEEKDAY(B712,2)</f>
        <v>1</v>
      </c>
      <c r="B712" s="11">
        <v>43395</v>
      </c>
      <c r="C712" s="6">
        <v>0.63306712962962963</v>
      </c>
      <c r="D712" s="7" t="s">
        <v>46</v>
      </c>
      <c r="E712" s="8">
        <v>49</v>
      </c>
      <c r="F712" s="7" t="s">
        <v>25</v>
      </c>
      <c r="G712" s="7" t="s">
        <v>16</v>
      </c>
      <c r="H712" s="9">
        <v>70</v>
      </c>
      <c r="I712" s="10">
        <v>14</v>
      </c>
      <c r="J712" s="12" t="s">
        <v>23</v>
      </c>
    </row>
    <row r="713" spans="1:10" x14ac:dyDescent="0.25">
      <c r="A713">
        <f>WEEKDAY(B713,2)</f>
        <v>5</v>
      </c>
      <c r="B713" s="11">
        <v>43399</v>
      </c>
      <c r="C713" s="6">
        <v>9.734953703703704E-2</v>
      </c>
      <c r="D713" s="7" t="s">
        <v>46</v>
      </c>
      <c r="E713" s="8">
        <v>46</v>
      </c>
      <c r="F713" s="7" t="s">
        <v>25</v>
      </c>
      <c r="G713" s="7" t="s">
        <v>14</v>
      </c>
      <c r="H713" s="9">
        <v>60</v>
      </c>
      <c r="I713" s="10">
        <v>19</v>
      </c>
      <c r="J713" s="12" t="s">
        <v>23</v>
      </c>
    </row>
    <row r="714" spans="1:10" x14ac:dyDescent="0.25">
      <c r="A714">
        <f>WEEKDAY(B714,2)</f>
        <v>5</v>
      </c>
      <c r="B714" s="11">
        <v>43399</v>
      </c>
      <c r="C714" s="6">
        <v>0.32255787037037037</v>
      </c>
      <c r="D714" s="7" t="s">
        <v>46</v>
      </c>
      <c r="E714" s="8">
        <v>46</v>
      </c>
      <c r="F714" s="7" t="s">
        <v>25</v>
      </c>
      <c r="G714" s="7" t="s">
        <v>16</v>
      </c>
      <c r="H714" s="9">
        <v>71</v>
      </c>
      <c r="I714" s="10">
        <v>-10</v>
      </c>
      <c r="J714" s="12" t="s">
        <v>20</v>
      </c>
    </row>
    <row r="715" spans="1:10" x14ac:dyDescent="0.25">
      <c r="A715">
        <f>WEEKDAY(B715,2)</f>
        <v>6</v>
      </c>
      <c r="B715" s="11">
        <v>43393</v>
      </c>
      <c r="C715" s="6">
        <v>0.98962962962962964</v>
      </c>
      <c r="D715" s="7" t="s">
        <v>46</v>
      </c>
      <c r="E715" s="8">
        <v>46</v>
      </c>
      <c r="F715" s="7" t="s">
        <v>25</v>
      </c>
      <c r="G715" s="7" t="s">
        <v>16</v>
      </c>
      <c r="H715" s="9">
        <v>92</v>
      </c>
      <c r="I715" s="10">
        <v>-16</v>
      </c>
      <c r="J715" s="12" t="s">
        <v>23</v>
      </c>
    </row>
    <row r="716" spans="1:10" x14ac:dyDescent="0.25">
      <c r="A716">
        <f>WEEKDAY(B716,2)</f>
        <v>5</v>
      </c>
      <c r="B716" s="11">
        <v>43399</v>
      </c>
      <c r="C716" s="6">
        <v>0.35003472222222221</v>
      </c>
      <c r="D716" s="7" t="s">
        <v>46</v>
      </c>
      <c r="E716" s="8">
        <v>45</v>
      </c>
      <c r="F716" s="7" t="s">
        <v>25</v>
      </c>
      <c r="G716" s="7" t="s">
        <v>17</v>
      </c>
      <c r="H716" s="9">
        <v>94</v>
      </c>
      <c r="I716" s="10">
        <v>14</v>
      </c>
      <c r="J716" s="12" t="s">
        <v>22</v>
      </c>
    </row>
    <row r="717" spans="1:10" x14ac:dyDescent="0.25">
      <c r="A717">
        <f>WEEKDAY(B717,2)</f>
        <v>2</v>
      </c>
      <c r="B717" s="11">
        <v>43389</v>
      </c>
      <c r="C717" s="6">
        <v>0.2752546296296296</v>
      </c>
      <c r="D717" s="7" t="s">
        <v>46</v>
      </c>
      <c r="E717" s="8">
        <v>44</v>
      </c>
      <c r="F717" s="7" t="s">
        <v>25</v>
      </c>
      <c r="G717" s="7" t="s">
        <v>47</v>
      </c>
      <c r="H717" s="9">
        <v>60</v>
      </c>
      <c r="I717" s="10">
        <v>29</v>
      </c>
      <c r="J717" s="12" t="s">
        <v>21</v>
      </c>
    </row>
    <row r="718" spans="1:10" x14ac:dyDescent="0.25">
      <c r="A718">
        <f>WEEKDAY(B718,2)</f>
        <v>6</v>
      </c>
      <c r="B718" s="11">
        <v>43379</v>
      </c>
      <c r="C718" s="6">
        <v>6.1550925925925926E-2</v>
      </c>
      <c r="D718" s="7" t="s">
        <v>46</v>
      </c>
      <c r="E718" s="8">
        <v>44</v>
      </c>
      <c r="F718" s="7" t="s">
        <v>25</v>
      </c>
      <c r="G718" s="7" t="s">
        <v>13</v>
      </c>
      <c r="H718" s="9">
        <v>67</v>
      </c>
      <c r="I718" s="10">
        <v>19</v>
      </c>
      <c r="J718" s="12" t="s">
        <v>21</v>
      </c>
    </row>
    <row r="719" spans="1:10" x14ac:dyDescent="0.25">
      <c r="A719">
        <f>WEEKDAY(B719,2)</f>
        <v>3</v>
      </c>
      <c r="B719" s="11">
        <v>43397</v>
      </c>
      <c r="C719" s="6">
        <v>0.21714120370370371</v>
      </c>
      <c r="D719" s="7" t="s">
        <v>46</v>
      </c>
      <c r="E719" s="8">
        <v>43</v>
      </c>
      <c r="F719" s="7" t="s">
        <v>25</v>
      </c>
      <c r="G719" s="7" t="s">
        <v>13</v>
      </c>
      <c r="H719" s="9">
        <v>71</v>
      </c>
      <c r="I719" s="10">
        <v>25</v>
      </c>
      <c r="J719" s="12" t="s">
        <v>23</v>
      </c>
    </row>
    <row r="720" spans="1:10" x14ac:dyDescent="0.25">
      <c r="A720">
        <f>WEEKDAY(B720,2)</f>
        <v>1</v>
      </c>
      <c r="B720" s="11">
        <v>43395</v>
      </c>
      <c r="C720" s="6">
        <v>0.43430555555555556</v>
      </c>
      <c r="D720" s="7" t="s">
        <v>46</v>
      </c>
      <c r="E720" s="8">
        <v>43</v>
      </c>
      <c r="F720" s="7" t="s">
        <v>25</v>
      </c>
      <c r="G720" s="7" t="s">
        <v>18</v>
      </c>
      <c r="H720" s="9">
        <v>71</v>
      </c>
      <c r="I720" s="10">
        <v>23</v>
      </c>
      <c r="J720" s="12" t="s">
        <v>20</v>
      </c>
    </row>
    <row r="721" spans="1:10" x14ac:dyDescent="0.25">
      <c r="A721">
        <f>WEEKDAY(B721,2)</f>
        <v>2</v>
      </c>
      <c r="B721" s="11">
        <v>43396</v>
      </c>
      <c r="C721" s="6">
        <v>0.95868055555555554</v>
      </c>
      <c r="D721" s="7" t="s">
        <v>46</v>
      </c>
      <c r="E721" s="8">
        <v>41</v>
      </c>
      <c r="F721" s="7" t="s">
        <v>25</v>
      </c>
      <c r="G721" s="7" t="s">
        <v>15</v>
      </c>
      <c r="H721" s="9">
        <v>89</v>
      </c>
      <c r="I721" s="10">
        <v>14</v>
      </c>
      <c r="J721" s="12" t="s">
        <v>23</v>
      </c>
    </row>
    <row r="722" spans="1:10" x14ac:dyDescent="0.25">
      <c r="A722">
        <f>WEEKDAY(B722,2)</f>
        <v>4</v>
      </c>
      <c r="B722" s="11">
        <v>43398</v>
      </c>
      <c r="C722" s="6">
        <v>0.46270833333333333</v>
      </c>
      <c r="D722" s="7" t="s">
        <v>46</v>
      </c>
      <c r="E722" s="8">
        <v>41</v>
      </c>
      <c r="F722" s="7" t="s">
        <v>25</v>
      </c>
      <c r="G722" s="7" t="s">
        <v>13</v>
      </c>
      <c r="H722" s="9">
        <v>74</v>
      </c>
      <c r="I722" s="10">
        <v>13</v>
      </c>
      <c r="J722" s="12" t="s">
        <v>22</v>
      </c>
    </row>
    <row r="723" spans="1:10" x14ac:dyDescent="0.25">
      <c r="A723">
        <f>WEEKDAY(B723,2)</f>
        <v>4</v>
      </c>
      <c r="B723" s="11">
        <v>43377</v>
      </c>
      <c r="C723" s="6">
        <v>5.9212962962962967E-2</v>
      </c>
      <c r="D723" s="7" t="s">
        <v>46</v>
      </c>
      <c r="E723" s="8">
        <v>41</v>
      </c>
      <c r="F723" s="7" t="s">
        <v>25</v>
      </c>
      <c r="G723" s="7" t="s">
        <v>13</v>
      </c>
      <c r="H723" s="9">
        <v>78</v>
      </c>
      <c r="I723" s="10">
        <v>-1</v>
      </c>
      <c r="J723" s="12" t="s">
        <v>20</v>
      </c>
    </row>
    <row r="724" spans="1:10" x14ac:dyDescent="0.25">
      <c r="A724">
        <f>WEEKDAY(B724,2)</f>
        <v>5</v>
      </c>
      <c r="B724" s="11">
        <v>43392</v>
      </c>
      <c r="C724" s="6">
        <v>0.59150462962962969</v>
      </c>
      <c r="D724" s="7" t="s">
        <v>46</v>
      </c>
      <c r="E724" s="8">
        <v>39</v>
      </c>
      <c r="F724" s="7" t="s">
        <v>25</v>
      </c>
      <c r="G724" s="7" t="s">
        <v>14</v>
      </c>
      <c r="H724" s="9">
        <v>83</v>
      </c>
      <c r="I724" s="10">
        <v>34</v>
      </c>
      <c r="J724" s="12" t="s">
        <v>22</v>
      </c>
    </row>
    <row r="725" spans="1:10" x14ac:dyDescent="0.25">
      <c r="A725">
        <f>WEEKDAY(B725,2)</f>
        <v>4</v>
      </c>
      <c r="B725" s="11">
        <v>43377</v>
      </c>
      <c r="C725" s="6">
        <v>0.78392361111111108</v>
      </c>
      <c r="D725" s="7" t="s">
        <v>46</v>
      </c>
      <c r="E725" s="8">
        <v>39</v>
      </c>
      <c r="F725" s="7" t="s">
        <v>25</v>
      </c>
      <c r="G725" s="7" t="s">
        <v>14</v>
      </c>
      <c r="H725" s="9">
        <v>90</v>
      </c>
      <c r="I725" s="10">
        <v>32</v>
      </c>
      <c r="J725" s="12" t="s">
        <v>21</v>
      </c>
    </row>
    <row r="726" spans="1:10" x14ac:dyDescent="0.25">
      <c r="A726">
        <f>WEEKDAY(B726,2)</f>
        <v>4</v>
      </c>
      <c r="B726" s="11">
        <v>43384</v>
      </c>
      <c r="C726" s="6">
        <v>0.59900462962962964</v>
      </c>
      <c r="D726" s="7" t="s">
        <v>46</v>
      </c>
      <c r="E726" s="8">
        <v>39</v>
      </c>
      <c r="F726" s="7" t="s">
        <v>25</v>
      </c>
      <c r="G726" s="7" t="s">
        <v>14</v>
      </c>
      <c r="H726" s="9">
        <v>65</v>
      </c>
      <c r="I726" s="10">
        <v>18</v>
      </c>
      <c r="J726" s="12" t="s">
        <v>23</v>
      </c>
    </row>
    <row r="727" spans="1:10" x14ac:dyDescent="0.25">
      <c r="A727">
        <f>WEEKDAY(B727,2)</f>
        <v>1</v>
      </c>
      <c r="B727" s="11">
        <v>43388</v>
      </c>
      <c r="C727" s="6">
        <v>0.4430439814814815</v>
      </c>
      <c r="D727" s="7" t="s">
        <v>46</v>
      </c>
      <c r="E727" s="8">
        <v>38</v>
      </c>
      <c r="F727" s="7" t="s">
        <v>25</v>
      </c>
      <c r="G727" s="7" t="s">
        <v>18</v>
      </c>
      <c r="H727" s="9">
        <v>86</v>
      </c>
      <c r="I727" s="10">
        <v>-16</v>
      </c>
      <c r="J727" s="12" t="s">
        <v>20</v>
      </c>
    </row>
    <row r="728" spans="1:10" x14ac:dyDescent="0.25">
      <c r="A728">
        <f>WEEKDAY(B728,2)</f>
        <v>7</v>
      </c>
      <c r="B728" s="11">
        <v>43373</v>
      </c>
      <c r="C728" s="6">
        <v>4.8634259259259259E-2</v>
      </c>
      <c r="D728" s="7" t="s">
        <v>46</v>
      </c>
      <c r="E728" s="8">
        <v>38</v>
      </c>
      <c r="F728" s="7" t="s">
        <v>25</v>
      </c>
      <c r="G728" s="7" t="s">
        <v>14</v>
      </c>
      <c r="H728" s="9">
        <v>74</v>
      </c>
      <c r="I728" s="10">
        <v>-19</v>
      </c>
      <c r="J728" s="12" t="s">
        <v>20</v>
      </c>
    </row>
    <row r="729" spans="1:10" x14ac:dyDescent="0.25">
      <c r="A729">
        <f>WEEKDAY(B729,2)</f>
        <v>3</v>
      </c>
      <c r="B729" s="11">
        <v>43383</v>
      </c>
      <c r="C729" s="6">
        <v>0.44677083333333334</v>
      </c>
      <c r="D729" s="7" t="s">
        <v>46</v>
      </c>
      <c r="E729" s="8">
        <v>37</v>
      </c>
      <c r="F729" s="7" t="s">
        <v>25</v>
      </c>
      <c r="G729" s="7" t="s">
        <v>18</v>
      </c>
      <c r="H729" s="9">
        <v>85</v>
      </c>
      <c r="I729" s="10">
        <v>14</v>
      </c>
      <c r="J729" s="12" t="s">
        <v>22</v>
      </c>
    </row>
    <row r="730" spans="1:10" x14ac:dyDescent="0.25">
      <c r="A730">
        <f>WEEKDAY(B730,2)</f>
        <v>1</v>
      </c>
      <c r="B730" s="11">
        <v>43395</v>
      </c>
      <c r="C730" s="6">
        <v>0.38438657407407412</v>
      </c>
      <c r="D730" s="7" t="s">
        <v>46</v>
      </c>
      <c r="E730" s="8">
        <v>37</v>
      </c>
      <c r="F730" s="7" t="s">
        <v>25</v>
      </c>
      <c r="G730" s="7" t="s">
        <v>18</v>
      </c>
      <c r="H730" s="9">
        <v>91</v>
      </c>
      <c r="I730" s="10">
        <v>-2</v>
      </c>
      <c r="J730" s="12" t="s">
        <v>23</v>
      </c>
    </row>
    <row r="731" spans="1:10" x14ac:dyDescent="0.25">
      <c r="A731">
        <f>WEEKDAY(B731,2)</f>
        <v>5</v>
      </c>
      <c r="B731" s="11">
        <v>43385</v>
      </c>
      <c r="C731" s="6">
        <v>0.40876157407407404</v>
      </c>
      <c r="D731" s="7" t="s">
        <v>46</v>
      </c>
      <c r="E731" s="8">
        <v>36</v>
      </c>
      <c r="F731" s="7" t="s">
        <v>25</v>
      </c>
      <c r="G731" s="7" t="s">
        <v>13</v>
      </c>
      <c r="H731" s="9">
        <v>61</v>
      </c>
      <c r="I731" s="10">
        <v>13</v>
      </c>
      <c r="J731" s="12" t="s">
        <v>21</v>
      </c>
    </row>
    <row r="732" spans="1:10" x14ac:dyDescent="0.25">
      <c r="A732">
        <f>WEEKDAY(B732,2)</f>
        <v>1</v>
      </c>
      <c r="B732" s="11">
        <v>43374</v>
      </c>
      <c r="C732" s="6">
        <v>0.71045138888888892</v>
      </c>
      <c r="D732" s="7" t="s">
        <v>46</v>
      </c>
      <c r="E732" s="8">
        <v>35</v>
      </c>
      <c r="F732" s="7" t="s">
        <v>25</v>
      </c>
      <c r="G732" s="7" t="s">
        <v>14</v>
      </c>
      <c r="H732" s="9">
        <v>63</v>
      </c>
      <c r="I732" s="10">
        <v>31</v>
      </c>
      <c r="J732" s="12" t="s">
        <v>21</v>
      </c>
    </row>
    <row r="733" spans="1:10" x14ac:dyDescent="0.25">
      <c r="A733">
        <f>WEEKDAY(B733,2)</f>
        <v>2</v>
      </c>
      <c r="B733" s="11">
        <v>43389</v>
      </c>
      <c r="C733" s="6">
        <v>0.28967592592592589</v>
      </c>
      <c r="D733" s="7" t="s">
        <v>46</v>
      </c>
      <c r="E733" s="8">
        <v>35</v>
      </c>
      <c r="F733" s="7" t="s">
        <v>25</v>
      </c>
      <c r="G733" s="7" t="s">
        <v>16</v>
      </c>
      <c r="H733" s="9">
        <v>71</v>
      </c>
      <c r="I733" s="10">
        <v>-8</v>
      </c>
      <c r="J733" s="12" t="s">
        <v>23</v>
      </c>
    </row>
    <row r="734" spans="1:10" x14ac:dyDescent="0.25">
      <c r="A734">
        <f>WEEKDAY(B734,2)</f>
        <v>7</v>
      </c>
      <c r="B734" s="11">
        <v>43394</v>
      </c>
      <c r="C734" s="6">
        <v>0.70258101851851851</v>
      </c>
      <c r="D734" s="7" t="s">
        <v>46</v>
      </c>
      <c r="E734" s="8">
        <v>35</v>
      </c>
      <c r="F734" s="7" t="s">
        <v>25</v>
      </c>
      <c r="G734" s="7" t="s">
        <v>14</v>
      </c>
      <c r="H734" s="9">
        <v>62</v>
      </c>
      <c r="I734" s="10">
        <v>-21</v>
      </c>
      <c r="J734" s="12" t="s">
        <v>23</v>
      </c>
    </row>
    <row r="735" spans="1:10" x14ac:dyDescent="0.25">
      <c r="A735">
        <f>WEEKDAY(B735,2)</f>
        <v>6</v>
      </c>
      <c r="B735" s="11">
        <v>43400</v>
      </c>
      <c r="C735" s="6">
        <v>0.36620370370370375</v>
      </c>
      <c r="D735" s="7" t="s">
        <v>46</v>
      </c>
      <c r="E735" s="8">
        <v>33</v>
      </c>
      <c r="F735" s="7" t="s">
        <v>25</v>
      </c>
      <c r="G735" s="7" t="s">
        <v>16</v>
      </c>
      <c r="H735" s="9">
        <v>67</v>
      </c>
      <c r="I735" s="10">
        <v>34</v>
      </c>
      <c r="J735" s="12" t="s">
        <v>22</v>
      </c>
    </row>
    <row r="736" spans="1:10" x14ac:dyDescent="0.25">
      <c r="A736">
        <f>WEEKDAY(B736,2)</f>
        <v>6</v>
      </c>
      <c r="B736" s="11">
        <v>43386</v>
      </c>
      <c r="C736" s="6">
        <v>5.6122685185185185E-2</v>
      </c>
      <c r="D736" s="7" t="s">
        <v>46</v>
      </c>
      <c r="E736" s="8">
        <v>33</v>
      </c>
      <c r="F736" s="7" t="s">
        <v>25</v>
      </c>
      <c r="G736" s="7" t="s">
        <v>15</v>
      </c>
      <c r="H736" s="9">
        <v>88</v>
      </c>
      <c r="I736" s="10">
        <v>21</v>
      </c>
      <c r="J736" s="12" t="s">
        <v>21</v>
      </c>
    </row>
    <row r="737" spans="1:10" x14ac:dyDescent="0.25">
      <c r="A737">
        <f>WEEKDAY(B737,2)</f>
        <v>6</v>
      </c>
      <c r="B737" s="11">
        <v>43400</v>
      </c>
      <c r="C737" s="6">
        <v>0.62050925925925926</v>
      </c>
      <c r="D737" s="7" t="s">
        <v>46</v>
      </c>
      <c r="E737" s="8">
        <v>33</v>
      </c>
      <c r="F737" s="7" t="s">
        <v>25</v>
      </c>
      <c r="G737" s="7" t="s">
        <v>15</v>
      </c>
      <c r="H737" s="9">
        <v>87</v>
      </c>
      <c r="I737" s="10">
        <v>-3</v>
      </c>
      <c r="J737" s="12" t="s">
        <v>23</v>
      </c>
    </row>
    <row r="738" spans="1:10" x14ac:dyDescent="0.25">
      <c r="A738">
        <f>WEEKDAY(B738,2)</f>
        <v>2</v>
      </c>
      <c r="B738" s="11">
        <v>43375</v>
      </c>
      <c r="C738" s="6">
        <v>0.63163194444444448</v>
      </c>
      <c r="D738" s="7" t="s">
        <v>46</v>
      </c>
      <c r="E738" s="8">
        <v>32</v>
      </c>
      <c r="F738" s="7" t="s">
        <v>25</v>
      </c>
      <c r="G738" s="7" t="s">
        <v>47</v>
      </c>
      <c r="H738" s="9">
        <v>65</v>
      </c>
      <c r="I738" s="10">
        <v>-15</v>
      </c>
      <c r="J738" s="12" t="s">
        <v>20</v>
      </c>
    </row>
    <row r="739" spans="1:10" x14ac:dyDescent="0.25">
      <c r="A739">
        <f>WEEKDAY(B739,2)</f>
        <v>7</v>
      </c>
      <c r="B739" s="11">
        <v>43394</v>
      </c>
      <c r="C739" s="6">
        <v>0.25212962962962965</v>
      </c>
      <c r="D739" s="7" t="s">
        <v>46</v>
      </c>
      <c r="E739" s="8">
        <v>31</v>
      </c>
      <c r="F739" s="7" t="s">
        <v>25</v>
      </c>
      <c r="G739" s="7" t="s">
        <v>16</v>
      </c>
      <c r="H739" s="9">
        <v>78</v>
      </c>
      <c r="I739" s="10">
        <v>21</v>
      </c>
      <c r="J739" s="12" t="s">
        <v>23</v>
      </c>
    </row>
    <row r="740" spans="1:10" x14ac:dyDescent="0.25">
      <c r="A740">
        <f>WEEKDAY(B740,2)</f>
        <v>5</v>
      </c>
      <c r="B740" s="11">
        <v>43378</v>
      </c>
      <c r="C740" s="6">
        <v>0.60469907407407408</v>
      </c>
      <c r="D740" s="7" t="s">
        <v>46</v>
      </c>
      <c r="E740" s="8">
        <v>30</v>
      </c>
      <c r="F740" s="7" t="s">
        <v>25</v>
      </c>
      <c r="G740" s="7" t="s">
        <v>13</v>
      </c>
      <c r="H740" s="9">
        <v>68</v>
      </c>
      <c r="I740" s="10">
        <v>33</v>
      </c>
      <c r="J740" s="12" t="s">
        <v>23</v>
      </c>
    </row>
    <row r="741" spans="1:10" x14ac:dyDescent="0.25">
      <c r="A741">
        <f>WEEKDAY(B741,2)</f>
        <v>4</v>
      </c>
      <c r="B741" s="11">
        <v>43384</v>
      </c>
      <c r="C741" s="6">
        <v>0.59554398148148147</v>
      </c>
      <c r="D741" s="7" t="s">
        <v>46</v>
      </c>
      <c r="E741" s="8">
        <v>30</v>
      </c>
      <c r="F741" s="7" t="s">
        <v>25</v>
      </c>
      <c r="G741" s="7" t="s">
        <v>47</v>
      </c>
      <c r="H741" s="9">
        <v>61</v>
      </c>
      <c r="I741" s="10">
        <v>7</v>
      </c>
      <c r="J741" s="12" t="s">
        <v>21</v>
      </c>
    </row>
    <row r="742" spans="1:10" x14ac:dyDescent="0.25">
      <c r="A742">
        <f>WEEKDAY(B742,2)</f>
        <v>2</v>
      </c>
      <c r="B742" s="11">
        <v>43375</v>
      </c>
      <c r="C742" s="6">
        <v>0.36650462962962965</v>
      </c>
      <c r="D742" s="7" t="s">
        <v>46</v>
      </c>
      <c r="E742" s="8">
        <v>30</v>
      </c>
      <c r="F742" s="7" t="s">
        <v>25</v>
      </c>
      <c r="G742" s="7" t="s">
        <v>14</v>
      </c>
      <c r="H742" s="9">
        <v>86</v>
      </c>
      <c r="I742" s="10">
        <v>-1</v>
      </c>
      <c r="J742" s="12" t="s">
        <v>21</v>
      </c>
    </row>
    <row r="743" spans="1:10" x14ac:dyDescent="0.25">
      <c r="A743">
        <f>WEEKDAY(B743,2)</f>
        <v>7</v>
      </c>
      <c r="B743" s="11">
        <v>43380</v>
      </c>
      <c r="C743" s="6">
        <v>0.5587037037037037</v>
      </c>
      <c r="D743" s="7" t="s">
        <v>46</v>
      </c>
      <c r="E743" s="8">
        <v>30</v>
      </c>
      <c r="F743" s="7" t="s">
        <v>25</v>
      </c>
      <c r="G743" s="7" t="s">
        <v>15</v>
      </c>
      <c r="H743" s="9">
        <v>66</v>
      </c>
      <c r="I743" s="10">
        <v>-13</v>
      </c>
      <c r="J743" s="12" t="s">
        <v>22</v>
      </c>
    </row>
    <row r="744" spans="1:10" x14ac:dyDescent="0.25">
      <c r="A744">
        <f>WEEKDAY(B744,2)</f>
        <v>6</v>
      </c>
      <c r="B744" s="11">
        <v>43393</v>
      </c>
      <c r="C744" s="6">
        <v>4.3749999999999995E-3</v>
      </c>
      <c r="D744" s="7" t="s">
        <v>5</v>
      </c>
      <c r="E744" s="8">
        <v>179</v>
      </c>
      <c r="F744" s="7" t="s">
        <v>24</v>
      </c>
      <c r="G744" s="7" t="s">
        <v>17</v>
      </c>
      <c r="H744" s="9">
        <v>90</v>
      </c>
      <c r="I744" s="10">
        <v>38</v>
      </c>
      <c r="J744" s="12" t="s">
        <v>22</v>
      </c>
    </row>
    <row r="745" spans="1:10" x14ac:dyDescent="0.25">
      <c r="A745">
        <f>WEEKDAY(B745,2)</f>
        <v>4</v>
      </c>
      <c r="B745" s="11">
        <v>43384</v>
      </c>
      <c r="C745" s="6">
        <v>0.49984953703703705</v>
      </c>
      <c r="D745" s="7" t="s">
        <v>5</v>
      </c>
      <c r="E745" s="8">
        <v>179</v>
      </c>
      <c r="F745" s="7" t="s">
        <v>24</v>
      </c>
      <c r="G745" s="7" t="s">
        <v>13</v>
      </c>
      <c r="H745" s="9">
        <v>68</v>
      </c>
      <c r="I745" s="10">
        <v>4</v>
      </c>
      <c r="J745" s="12" t="s">
        <v>23</v>
      </c>
    </row>
    <row r="746" spans="1:10" x14ac:dyDescent="0.25">
      <c r="A746">
        <f>WEEKDAY(B746,2)</f>
        <v>7</v>
      </c>
      <c r="B746" s="11">
        <v>43373</v>
      </c>
      <c r="C746" s="6">
        <v>0.61151620370370374</v>
      </c>
      <c r="D746" s="7" t="s">
        <v>5</v>
      </c>
      <c r="E746" s="8">
        <v>179</v>
      </c>
      <c r="F746" s="7" t="s">
        <v>24</v>
      </c>
      <c r="G746" s="7" t="s">
        <v>47</v>
      </c>
      <c r="H746" s="9">
        <v>75</v>
      </c>
      <c r="I746" s="10">
        <v>-5</v>
      </c>
      <c r="J746" s="12" t="s">
        <v>22</v>
      </c>
    </row>
    <row r="747" spans="1:10" x14ac:dyDescent="0.25">
      <c r="A747">
        <f>WEEKDAY(B747,2)</f>
        <v>5</v>
      </c>
      <c r="B747" s="11">
        <v>43385</v>
      </c>
      <c r="C747" s="6">
        <v>0.88966435185185189</v>
      </c>
      <c r="D747" s="7" t="s">
        <v>5</v>
      </c>
      <c r="E747" s="8">
        <v>178</v>
      </c>
      <c r="F747" s="7" t="s">
        <v>24</v>
      </c>
      <c r="G747" s="7" t="s">
        <v>47</v>
      </c>
      <c r="H747" s="9">
        <v>89</v>
      </c>
      <c r="I747" s="10">
        <v>35</v>
      </c>
      <c r="J747" s="12" t="s">
        <v>22</v>
      </c>
    </row>
    <row r="748" spans="1:10" x14ac:dyDescent="0.25">
      <c r="A748">
        <f>WEEKDAY(B748,2)</f>
        <v>6</v>
      </c>
      <c r="B748" s="11">
        <v>43393</v>
      </c>
      <c r="C748" s="6">
        <v>8.0555555555555561E-2</v>
      </c>
      <c r="D748" s="7" t="s">
        <v>5</v>
      </c>
      <c r="E748" s="8">
        <v>178</v>
      </c>
      <c r="F748" s="7" t="s">
        <v>24</v>
      </c>
      <c r="G748" s="7" t="s">
        <v>16</v>
      </c>
      <c r="H748" s="9">
        <v>62</v>
      </c>
      <c r="I748" s="10">
        <v>22</v>
      </c>
      <c r="J748" s="12" t="s">
        <v>22</v>
      </c>
    </row>
    <row r="749" spans="1:10" x14ac:dyDescent="0.25">
      <c r="A749">
        <f>WEEKDAY(B749,2)</f>
        <v>5</v>
      </c>
      <c r="B749" s="11">
        <v>43399</v>
      </c>
      <c r="C749" s="6">
        <v>0.17340277777777779</v>
      </c>
      <c r="D749" s="7" t="s">
        <v>5</v>
      </c>
      <c r="E749" s="8">
        <v>177</v>
      </c>
      <c r="F749" s="7" t="s">
        <v>24</v>
      </c>
      <c r="G749" s="7" t="s">
        <v>47</v>
      </c>
      <c r="H749" s="9">
        <v>66</v>
      </c>
      <c r="I749" s="10">
        <v>-4</v>
      </c>
      <c r="J749" s="12" t="s">
        <v>23</v>
      </c>
    </row>
    <row r="750" spans="1:10" x14ac:dyDescent="0.25">
      <c r="A750">
        <f>WEEKDAY(B750,2)</f>
        <v>5</v>
      </c>
      <c r="B750" s="11">
        <v>43385</v>
      </c>
      <c r="C750" s="6">
        <v>0.12537037037037038</v>
      </c>
      <c r="D750" s="7" t="s">
        <v>5</v>
      </c>
      <c r="E750" s="8">
        <v>176</v>
      </c>
      <c r="F750" s="7" t="s">
        <v>24</v>
      </c>
      <c r="G750" s="7" t="s">
        <v>47</v>
      </c>
      <c r="H750" s="9">
        <v>87</v>
      </c>
      <c r="I750" s="10">
        <v>17</v>
      </c>
      <c r="J750" s="12" t="s">
        <v>23</v>
      </c>
    </row>
    <row r="751" spans="1:10" x14ac:dyDescent="0.25">
      <c r="A751">
        <f>WEEKDAY(B751,2)</f>
        <v>5</v>
      </c>
      <c r="B751" s="11">
        <v>43399</v>
      </c>
      <c r="C751" s="6">
        <v>0.60940972222222223</v>
      </c>
      <c r="D751" s="7" t="s">
        <v>5</v>
      </c>
      <c r="E751" s="8">
        <v>175</v>
      </c>
      <c r="F751" s="7" t="s">
        <v>24</v>
      </c>
      <c r="G751" s="7" t="s">
        <v>15</v>
      </c>
      <c r="H751" s="9">
        <v>68</v>
      </c>
      <c r="I751" s="10">
        <v>13</v>
      </c>
      <c r="J751" s="12" t="s">
        <v>23</v>
      </c>
    </row>
    <row r="752" spans="1:10" x14ac:dyDescent="0.25">
      <c r="A752">
        <f>WEEKDAY(B752,2)</f>
        <v>4</v>
      </c>
      <c r="B752" s="11">
        <v>43398</v>
      </c>
      <c r="C752" s="6">
        <v>0.80922453703703701</v>
      </c>
      <c r="D752" s="7" t="s">
        <v>5</v>
      </c>
      <c r="E752" s="8">
        <v>175</v>
      </c>
      <c r="F752" s="7" t="s">
        <v>24</v>
      </c>
      <c r="G752" s="7" t="s">
        <v>47</v>
      </c>
      <c r="H752" s="9">
        <v>68</v>
      </c>
      <c r="I752" s="10">
        <v>-8</v>
      </c>
      <c r="J752" s="12" t="s">
        <v>20</v>
      </c>
    </row>
    <row r="753" spans="1:10" x14ac:dyDescent="0.25">
      <c r="A753">
        <f>WEEKDAY(B753,2)</f>
        <v>6</v>
      </c>
      <c r="B753" s="11">
        <v>43386</v>
      </c>
      <c r="C753" s="6">
        <v>9.6238425925925922E-2</v>
      </c>
      <c r="D753" s="7" t="s">
        <v>5</v>
      </c>
      <c r="E753" s="8">
        <v>175</v>
      </c>
      <c r="F753" s="7" t="s">
        <v>24</v>
      </c>
      <c r="G753" s="7" t="s">
        <v>17</v>
      </c>
      <c r="H753" s="9">
        <v>74</v>
      </c>
      <c r="I753" s="10">
        <v>-19</v>
      </c>
      <c r="J753" s="12" t="s">
        <v>21</v>
      </c>
    </row>
    <row r="754" spans="1:10" x14ac:dyDescent="0.25">
      <c r="A754">
        <f>WEEKDAY(B754,2)</f>
        <v>2</v>
      </c>
      <c r="B754" s="11">
        <v>43382</v>
      </c>
      <c r="C754" s="6">
        <v>0.53212962962962962</v>
      </c>
      <c r="D754" s="7" t="s">
        <v>5</v>
      </c>
      <c r="E754" s="8">
        <v>174</v>
      </c>
      <c r="F754" s="7" t="s">
        <v>24</v>
      </c>
      <c r="G754" s="7" t="s">
        <v>14</v>
      </c>
      <c r="H754" s="9">
        <v>93</v>
      </c>
      <c r="I754" s="10">
        <v>32</v>
      </c>
      <c r="J754" s="12" t="s">
        <v>23</v>
      </c>
    </row>
    <row r="755" spans="1:10" x14ac:dyDescent="0.25">
      <c r="A755">
        <f>WEEKDAY(B755,2)</f>
        <v>1</v>
      </c>
      <c r="B755" s="11">
        <v>43374</v>
      </c>
      <c r="C755" s="6">
        <v>0.61708333333333332</v>
      </c>
      <c r="D755" s="7" t="s">
        <v>5</v>
      </c>
      <c r="E755" s="8">
        <v>174</v>
      </c>
      <c r="F755" s="7" t="s">
        <v>24</v>
      </c>
      <c r="G755" s="7" t="s">
        <v>15</v>
      </c>
      <c r="H755" s="9">
        <v>81</v>
      </c>
      <c r="I755" s="10">
        <v>-17</v>
      </c>
      <c r="J755" s="12" t="s">
        <v>23</v>
      </c>
    </row>
    <row r="756" spans="1:10" x14ac:dyDescent="0.25">
      <c r="A756">
        <f>WEEKDAY(B756,2)</f>
        <v>4</v>
      </c>
      <c r="B756" s="11">
        <v>43384</v>
      </c>
      <c r="C756" s="6">
        <v>0.34825231481481483</v>
      </c>
      <c r="D756" s="7" t="s">
        <v>5</v>
      </c>
      <c r="E756" s="8">
        <v>173</v>
      </c>
      <c r="F756" s="7" t="s">
        <v>24</v>
      </c>
      <c r="G756" s="7" t="s">
        <v>17</v>
      </c>
      <c r="H756" s="9">
        <v>81</v>
      </c>
      <c r="I756" s="10">
        <v>2</v>
      </c>
      <c r="J756" s="12" t="s">
        <v>22</v>
      </c>
    </row>
    <row r="757" spans="1:10" x14ac:dyDescent="0.25">
      <c r="A757">
        <f>WEEKDAY(B757,2)</f>
        <v>4</v>
      </c>
      <c r="B757" s="11">
        <v>43377</v>
      </c>
      <c r="C757" s="6">
        <v>0.33812500000000001</v>
      </c>
      <c r="D757" s="7" t="s">
        <v>5</v>
      </c>
      <c r="E757" s="8">
        <v>173</v>
      </c>
      <c r="F757" s="7" t="s">
        <v>24</v>
      </c>
      <c r="G757" s="7" t="s">
        <v>47</v>
      </c>
      <c r="H757" s="9">
        <v>72</v>
      </c>
      <c r="I757" s="10">
        <v>-1</v>
      </c>
      <c r="J757" s="12" t="s">
        <v>20</v>
      </c>
    </row>
    <row r="758" spans="1:10" x14ac:dyDescent="0.25">
      <c r="A758">
        <f>WEEKDAY(B758,2)</f>
        <v>7</v>
      </c>
      <c r="B758" s="11">
        <v>43380</v>
      </c>
      <c r="C758" s="6">
        <v>9.0162037037037034E-3</v>
      </c>
      <c r="D758" s="7" t="s">
        <v>5</v>
      </c>
      <c r="E758" s="8">
        <v>173</v>
      </c>
      <c r="F758" s="7" t="s">
        <v>24</v>
      </c>
      <c r="G758" s="7" t="s">
        <v>18</v>
      </c>
      <c r="H758" s="9">
        <v>60</v>
      </c>
      <c r="I758" s="10">
        <v>-3</v>
      </c>
      <c r="J758" s="12" t="s">
        <v>22</v>
      </c>
    </row>
    <row r="759" spans="1:10" x14ac:dyDescent="0.25">
      <c r="A759">
        <f>WEEKDAY(B759,2)</f>
        <v>5</v>
      </c>
      <c r="B759" s="11">
        <v>43378</v>
      </c>
      <c r="C759" s="6">
        <v>0.72430555555555554</v>
      </c>
      <c r="D759" s="7" t="s">
        <v>5</v>
      </c>
      <c r="E759" s="8">
        <v>173</v>
      </c>
      <c r="F759" s="7" t="s">
        <v>24</v>
      </c>
      <c r="G759" s="7" t="s">
        <v>15</v>
      </c>
      <c r="H759" s="9">
        <v>91</v>
      </c>
      <c r="I759" s="10">
        <v>-8</v>
      </c>
      <c r="J759" s="12" t="s">
        <v>23</v>
      </c>
    </row>
    <row r="760" spans="1:10" x14ac:dyDescent="0.25">
      <c r="A760">
        <f>WEEKDAY(B760,2)</f>
        <v>7</v>
      </c>
      <c r="B760" s="11">
        <v>43394</v>
      </c>
      <c r="C760" s="6">
        <v>0.71201388888888895</v>
      </c>
      <c r="D760" s="7" t="s">
        <v>5</v>
      </c>
      <c r="E760" s="8">
        <v>172</v>
      </c>
      <c r="F760" s="7" t="s">
        <v>24</v>
      </c>
      <c r="G760" s="7" t="s">
        <v>15</v>
      </c>
      <c r="H760" s="9">
        <v>74</v>
      </c>
      <c r="I760" s="10">
        <v>31</v>
      </c>
      <c r="J760" s="12" t="s">
        <v>21</v>
      </c>
    </row>
    <row r="761" spans="1:10" x14ac:dyDescent="0.25">
      <c r="A761">
        <f>WEEKDAY(B761,2)</f>
        <v>6</v>
      </c>
      <c r="B761" s="11">
        <v>43393</v>
      </c>
      <c r="C761" s="6">
        <v>0.26967592592592593</v>
      </c>
      <c r="D761" s="7" t="s">
        <v>5</v>
      </c>
      <c r="E761" s="8">
        <v>172</v>
      </c>
      <c r="F761" s="7" t="s">
        <v>24</v>
      </c>
      <c r="G761" s="7" t="s">
        <v>15</v>
      </c>
      <c r="H761" s="9">
        <v>89</v>
      </c>
      <c r="I761" s="10">
        <v>21</v>
      </c>
      <c r="J761" s="12" t="s">
        <v>22</v>
      </c>
    </row>
    <row r="762" spans="1:10" x14ac:dyDescent="0.25">
      <c r="A762">
        <f>WEEKDAY(B762,2)</f>
        <v>6</v>
      </c>
      <c r="B762" s="11">
        <v>43386</v>
      </c>
      <c r="C762" s="6">
        <v>0.18835648148148146</v>
      </c>
      <c r="D762" s="7" t="s">
        <v>5</v>
      </c>
      <c r="E762" s="8">
        <v>172</v>
      </c>
      <c r="F762" s="7" t="s">
        <v>24</v>
      </c>
      <c r="G762" s="7" t="s">
        <v>16</v>
      </c>
      <c r="H762" s="9">
        <v>72</v>
      </c>
      <c r="I762" s="10">
        <v>-16</v>
      </c>
      <c r="J762" s="12" t="s">
        <v>21</v>
      </c>
    </row>
    <row r="763" spans="1:10" x14ac:dyDescent="0.25">
      <c r="A763">
        <f>WEEKDAY(B763,2)</f>
        <v>2</v>
      </c>
      <c r="B763" s="11">
        <v>43382</v>
      </c>
      <c r="C763" s="6">
        <v>0.90458333333333341</v>
      </c>
      <c r="D763" s="7" t="s">
        <v>5</v>
      </c>
      <c r="E763" s="8">
        <v>171</v>
      </c>
      <c r="F763" s="7" t="s">
        <v>24</v>
      </c>
      <c r="G763" s="7" t="s">
        <v>16</v>
      </c>
      <c r="H763" s="9">
        <v>81</v>
      </c>
      <c r="I763" s="10">
        <v>26</v>
      </c>
      <c r="J763" s="12" t="s">
        <v>23</v>
      </c>
    </row>
    <row r="764" spans="1:10" x14ac:dyDescent="0.25">
      <c r="A764">
        <f>WEEKDAY(B764,2)</f>
        <v>7</v>
      </c>
      <c r="B764" s="11">
        <v>43387</v>
      </c>
      <c r="C764" s="6">
        <v>0.8913078703703704</v>
      </c>
      <c r="D764" s="7" t="s">
        <v>5</v>
      </c>
      <c r="E764" s="8">
        <v>169</v>
      </c>
      <c r="F764" s="7" t="s">
        <v>24</v>
      </c>
      <c r="G764" s="7" t="s">
        <v>17</v>
      </c>
      <c r="H764" s="9">
        <v>85</v>
      </c>
      <c r="I764" s="10">
        <v>31</v>
      </c>
      <c r="J764" s="12" t="s">
        <v>20</v>
      </c>
    </row>
    <row r="765" spans="1:10" x14ac:dyDescent="0.25">
      <c r="A765">
        <f>WEEKDAY(B765,2)</f>
        <v>5</v>
      </c>
      <c r="B765" s="11">
        <v>43392</v>
      </c>
      <c r="C765" s="6">
        <v>0.93203703703703711</v>
      </c>
      <c r="D765" s="7" t="s">
        <v>5</v>
      </c>
      <c r="E765" s="8">
        <v>167</v>
      </c>
      <c r="F765" s="7" t="s">
        <v>24</v>
      </c>
      <c r="G765" s="7" t="s">
        <v>15</v>
      </c>
      <c r="H765" s="9">
        <v>64</v>
      </c>
      <c r="I765" s="10">
        <v>11</v>
      </c>
      <c r="J765" s="12" t="s">
        <v>21</v>
      </c>
    </row>
    <row r="766" spans="1:10" x14ac:dyDescent="0.25">
      <c r="A766">
        <f>WEEKDAY(B766,2)</f>
        <v>1</v>
      </c>
      <c r="B766" s="11">
        <v>43374</v>
      </c>
      <c r="C766" s="6">
        <v>0.46902777777777777</v>
      </c>
      <c r="D766" s="7" t="s">
        <v>5</v>
      </c>
      <c r="E766" s="8">
        <v>166</v>
      </c>
      <c r="F766" s="7" t="s">
        <v>24</v>
      </c>
      <c r="G766" s="7" t="s">
        <v>47</v>
      </c>
      <c r="H766" s="9">
        <v>68</v>
      </c>
      <c r="I766" s="10">
        <v>26</v>
      </c>
      <c r="J766" s="12" t="s">
        <v>22</v>
      </c>
    </row>
    <row r="767" spans="1:10" x14ac:dyDescent="0.25">
      <c r="A767">
        <f>WEEKDAY(B767,2)</f>
        <v>1</v>
      </c>
      <c r="B767" s="11">
        <v>43381</v>
      </c>
      <c r="C767" s="6">
        <v>2.2303240740740738E-2</v>
      </c>
      <c r="D767" s="7" t="s">
        <v>5</v>
      </c>
      <c r="E767" s="8">
        <v>166</v>
      </c>
      <c r="F767" s="7" t="s">
        <v>24</v>
      </c>
      <c r="G767" s="7" t="s">
        <v>47</v>
      </c>
      <c r="H767" s="9">
        <v>87</v>
      </c>
      <c r="I767" s="10">
        <v>15</v>
      </c>
      <c r="J767" s="12" t="s">
        <v>23</v>
      </c>
    </row>
    <row r="768" spans="1:10" x14ac:dyDescent="0.25">
      <c r="A768">
        <f>WEEKDAY(B768,2)</f>
        <v>1</v>
      </c>
      <c r="B768" s="11">
        <v>43374</v>
      </c>
      <c r="C768" s="6">
        <v>0.29496527777777776</v>
      </c>
      <c r="D768" s="7" t="s">
        <v>5</v>
      </c>
      <c r="E768" s="8">
        <v>164</v>
      </c>
      <c r="F768" s="7" t="s">
        <v>24</v>
      </c>
      <c r="G768" s="7" t="s">
        <v>47</v>
      </c>
      <c r="H768" s="9">
        <v>81</v>
      </c>
      <c r="I768" s="10">
        <v>23</v>
      </c>
      <c r="J768" s="12" t="s">
        <v>22</v>
      </c>
    </row>
    <row r="769" spans="1:10" x14ac:dyDescent="0.25">
      <c r="A769">
        <f>WEEKDAY(B769,2)</f>
        <v>1</v>
      </c>
      <c r="B769" s="11">
        <v>43381</v>
      </c>
      <c r="C769" s="6">
        <v>0.90166666666666673</v>
      </c>
      <c r="D769" s="7" t="s">
        <v>5</v>
      </c>
      <c r="E769" s="8">
        <v>163</v>
      </c>
      <c r="F769" s="7" t="s">
        <v>24</v>
      </c>
      <c r="G769" s="7" t="s">
        <v>15</v>
      </c>
      <c r="H769" s="9">
        <v>65</v>
      </c>
      <c r="I769" s="10">
        <v>26</v>
      </c>
      <c r="J769" s="12" t="s">
        <v>21</v>
      </c>
    </row>
    <row r="770" spans="1:10" x14ac:dyDescent="0.25">
      <c r="A770">
        <f>WEEKDAY(B770,2)</f>
        <v>2</v>
      </c>
      <c r="B770" s="11">
        <v>43375</v>
      </c>
      <c r="C770" s="6">
        <v>0.87581018518518527</v>
      </c>
      <c r="D770" s="7" t="s">
        <v>5</v>
      </c>
      <c r="E770" s="8">
        <v>162</v>
      </c>
      <c r="F770" s="7" t="s">
        <v>24</v>
      </c>
      <c r="G770" s="7" t="s">
        <v>47</v>
      </c>
      <c r="H770" s="9">
        <v>67</v>
      </c>
      <c r="I770" s="10">
        <v>11</v>
      </c>
      <c r="J770" s="12" t="s">
        <v>21</v>
      </c>
    </row>
    <row r="771" spans="1:10" x14ac:dyDescent="0.25">
      <c r="A771">
        <f>WEEKDAY(B771,2)</f>
        <v>3</v>
      </c>
      <c r="B771" s="11">
        <v>43397</v>
      </c>
      <c r="C771" s="6">
        <v>0.16484953703703703</v>
      </c>
      <c r="D771" s="7" t="s">
        <v>5</v>
      </c>
      <c r="E771" s="8">
        <v>162</v>
      </c>
      <c r="F771" s="7" t="s">
        <v>24</v>
      </c>
      <c r="G771" s="7" t="s">
        <v>18</v>
      </c>
      <c r="H771" s="9">
        <v>83</v>
      </c>
      <c r="I771" s="10">
        <v>9</v>
      </c>
      <c r="J771" s="12" t="s">
        <v>20</v>
      </c>
    </row>
    <row r="772" spans="1:10" x14ac:dyDescent="0.25">
      <c r="A772">
        <f>WEEKDAY(B772,2)</f>
        <v>4</v>
      </c>
      <c r="B772" s="11">
        <v>43377</v>
      </c>
      <c r="C772" s="6">
        <v>0.77811342592592592</v>
      </c>
      <c r="D772" s="7" t="s">
        <v>5</v>
      </c>
      <c r="E772" s="8">
        <v>162</v>
      </c>
      <c r="F772" s="7" t="s">
        <v>24</v>
      </c>
      <c r="G772" s="7" t="s">
        <v>15</v>
      </c>
      <c r="H772" s="9">
        <v>85</v>
      </c>
      <c r="I772" s="10">
        <v>6</v>
      </c>
      <c r="J772" s="12" t="s">
        <v>22</v>
      </c>
    </row>
    <row r="773" spans="1:10" x14ac:dyDescent="0.25">
      <c r="A773">
        <f>WEEKDAY(B773,2)</f>
        <v>4</v>
      </c>
      <c r="B773" s="11">
        <v>43391</v>
      </c>
      <c r="C773" s="6">
        <v>0.3492939814814815</v>
      </c>
      <c r="D773" s="7" t="s">
        <v>5</v>
      </c>
      <c r="E773" s="8">
        <v>161</v>
      </c>
      <c r="F773" s="7" t="s">
        <v>24</v>
      </c>
      <c r="G773" s="7" t="s">
        <v>15</v>
      </c>
      <c r="H773" s="9">
        <v>78</v>
      </c>
      <c r="I773" s="10">
        <v>37</v>
      </c>
      <c r="J773" s="12" t="s">
        <v>20</v>
      </c>
    </row>
    <row r="774" spans="1:10" x14ac:dyDescent="0.25">
      <c r="A774">
        <f>WEEKDAY(B774,2)</f>
        <v>1</v>
      </c>
      <c r="B774" s="11">
        <v>43388</v>
      </c>
      <c r="C774" s="6">
        <v>6.2395833333333338E-2</v>
      </c>
      <c r="D774" s="7" t="s">
        <v>5</v>
      </c>
      <c r="E774" s="8">
        <v>161</v>
      </c>
      <c r="F774" s="7" t="s">
        <v>24</v>
      </c>
      <c r="G774" s="7" t="s">
        <v>13</v>
      </c>
      <c r="H774" s="9">
        <v>78</v>
      </c>
      <c r="I774" s="10">
        <v>-8</v>
      </c>
      <c r="J774" s="12" t="s">
        <v>21</v>
      </c>
    </row>
    <row r="775" spans="1:10" x14ac:dyDescent="0.25">
      <c r="A775">
        <f>WEEKDAY(B775,2)</f>
        <v>1</v>
      </c>
      <c r="B775" s="11">
        <v>43381</v>
      </c>
      <c r="C775" s="6">
        <v>0.65431712962962962</v>
      </c>
      <c r="D775" s="7" t="s">
        <v>5</v>
      </c>
      <c r="E775" s="8">
        <v>160</v>
      </c>
      <c r="F775" s="7" t="s">
        <v>24</v>
      </c>
      <c r="G775" s="7" t="s">
        <v>16</v>
      </c>
      <c r="H775" s="9">
        <v>60</v>
      </c>
      <c r="I775" s="10">
        <v>15</v>
      </c>
      <c r="J775" s="12" t="s">
        <v>21</v>
      </c>
    </row>
    <row r="776" spans="1:10" x14ac:dyDescent="0.25">
      <c r="A776">
        <f>WEEKDAY(B776,2)</f>
        <v>2</v>
      </c>
      <c r="B776" s="11">
        <v>43396</v>
      </c>
      <c r="C776" s="6">
        <v>8.5069444444444434E-2</v>
      </c>
      <c r="D776" s="7" t="s">
        <v>5</v>
      </c>
      <c r="E776" s="8">
        <v>160</v>
      </c>
      <c r="F776" s="7" t="s">
        <v>24</v>
      </c>
      <c r="G776" s="7" t="s">
        <v>17</v>
      </c>
      <c r="H776" s="9">
        <v>90</v>
      </c>
      <c r="I776" s="10">
        <v>10</v>
      </c>
      <c r="J776" s="12" t="s">
        <v>20</v>
      </c>
    </row>
    <row r="777" spans="1:10" x14ac:dyDescent="0.25">
      <c r="A777">
        <f>WEEKDAY(B777,2)</f>
        <v>2</v>
      </c>
      <c r="B777" s="11">
        <v>43382</v>
      </c>
      <c r="C777" s="6">
        <v>0.91541666666666666</v>
      </c>
      <c r="D777" s="7" t="s">
        <v>5</v>
      </c>
      <c r="E777" s="8">
        <v>160</v>
      </c>
      <c r="F777" s="7" t="s">
        <v>24</v>
      </c>
      <c r="G777" s="7" t="s">
        <v>14</v>
      </c>
      <c r="H777" s="9">
        <v>61</v>
      </c>
      <c r="I777" s="10">
        <v>3</v>
      </c>
      <c r="J777" s="12" t="s">
        <v>22</v>
      </c>
    </row>
    <row r="778" spans="1:10" x14ac:dyDescent="0.25">
      <c r="A778">
        <f>WEEKDAY(B778,2)</f>
        <v>3</v>
      </c>
      <c r="B778" s="11">
        <v>43376</v>
      </c>
      <c r="C778" s="6">
        <v>0.74626157407407412</v>
      </c>
      <c r="D778" s="7" t="s">
        <v>5</v>
      </c>
      <c r="E778" s="8">
        <v>159</v>
      </c>
      <c r="F778" s="7" t="s">
        <v>24</v>
      </c>
      <c r="G778" s="7" t="s">
        <v>14</v>
      </c>
      <c r="H778" s="9">
        <v>75</v>
      </c>
      <c r="I778" s="10">
        <v>-10</v>
      </c>
      <c r="J778" s="12" t="s">
        <v>20</v>
      </c>
    </row>
    <row r="779" spans="1:10" x14ac:dyDescent="0.25">
      <c r="A779">
        <f>WEEKDAY(B779,2)</f>
        <v>7</v>
      </c>
      <c r="B779" s="11">
        <v>43373</v>
      </c>
      <c r="C779" s="6">
        <v>0.73912037037037026</v>
      </c>
      <c r="D779" s="7" t="s">
        <v>5</v>
      </c>
      <c r="E779" s="8">
        <v>158</v>
      </c>
      <c r="F779" s="7" t="s">
        <v>24</v>
      </c>
      <c r="G779" s="7" t="s">
        <v>47</v>
      </c>
      <c r="H779" s="9">
        <v>76</v>
      </c>
      <c r="I779" s="10">
        <v>35</v>
      </c>
      <c r="J779" s="12" t="s">
        <v>21</v>
      </c>
    </row>
    <row r="780" spans="1:10" x14ac:dyDescent="0.25">
      <c r="A780">
        <f>WEEKDAY(B780,2)</f>
        <v>5</v>
      </c>
      <c r="B780" s="11">
        <v>43399</v>
      </c>
      <c r="C780" s="6">
        <v>0.52474537037037039</v>
      </c>
      <c r="D780" s="7" t="s">
        <v>5</v>
      </c>
      <c r="E780" s="8">
        <v>158</v>
      </c>
      <c r="F780" s="7" t="s">
        <v>24</v>
      </c>
      <c r="G780" s="7" t="s">
        <v>17</v>
      </c>
      <c r="H780" s="9">
        <v>62</v>
      </c>
      <c r="I780" s="10">
        <v>20</v>
      </c>
      <c r="J780" s="12" t="s">
        <v>22</v>
      </c>
    </row>
    <row r="781" spans="1:10" x14ac:dyDescent="0.25">
      <c r="A781">
        <f>WEEKDAY(B781,2)</f>
        <v>5</v>
      </c>
      <c r="B781" s="11">
        <v>43378</v>
      </c>
      <c r="C781" s="6">
        <v>0.170625</v>
      </c>
      <c r="D781" s="7" t="s">
        <v>5</v>
      </c>
      <c r="E781" s="8">
        <v>157</v>
      </c>
      <c r="F781" s="7" t="s">
        <v>24</v>
      </c>
      <c r="G781" s="7" t="s">
        <v>16</v>
      </c>
      <c r="H781" s="9">
        <v>85</v>
      </c>
      <c r="I781" s="10">
        <v>-11</v>
      </c>
      <c r="J781" s="12" t="s">
        <v>23</v>
      </c>
    </row>
    <row r="782" spans="1:10" x14ac:dyDescent="0.25">
      <c r="A782">
        <f>WEEKDAY(B782,2)</f>
        <v>4</v>
      </c>
      <c r="B782" s="11">
        <v>43398</v>
      </c>
      <c r="C782" s="6">
        <v>0.46186342592592594</v>
      </c>
      <c r="D782" s="7" t="s">
        <v>5</v>
      </c>
      <c r="E782" s="8">
        <v>157</v>
      </c>
      <c r="F782" s="7" t="s">
        <v>24</v>
      </c>
      <c r="G782" s="7" t="s">
        <v>15</v>
      </c>
      <c r="H782" s="9">
        <v>64</v>
      </c>
      <c r="I782" s="10">
        <v>-13</v>
      </c>
      <c r="J782" s="12" t="s">
        <v>23</v>
      </c>
    </row>
    <row r="783" spans="1:10" x14ac:dyDescent="0.25">
      <c r="A783">
        <f>WEEKDAY(B783,2)</f>
        <v>2</v>
      </c>
      <c r="B783" s="11">
        <v>43375</v>
      </c>
      <c r="C783" s="6">
        <v>0.42726851851851855</v>
      </c>
      <c r="D783" s="7" t="s">
        <v>5</v>
      </c>
      <c r="E783" s="8">
        <v>155</v>
      </c>
      <c r="F783" s="7" t="s">
        <v>24</v>
      </c>
      <c r="G783" s="7" t="s">
        <v>13</v>
      </c>
      <c r="H783" s="9">
        <v>70</v>
      </c>
      <c r="I783" s="10">
        <v>26</v>
      </c>
      <c r="J783" s="12" t="s">
        <v>22</v>
      </c>
    </row>
    <row r="784" spans="1:10" x14ac:dyDescent="0.25">
      <c r="A784">
        <f>WEEKDAY(B784,2)</f>
        <v>3</v>
      </c>
      <c r="B784" s="11">
        <v>43397</v>
      </c>
      <c r="C784" s="6">
        <v>0.63836805555555554</v>
      </c>
      <c r="D784" s="7" t="s">
        <v>5</v>
      </c>
      <c r="E784" s="8">
        <v>155</v>
      </c>
      <c r="F784" s="7" t="s">
        <v>24</v>
      </c>
      <c r="G784" s="7" t="s">
        <v>18</v>
      </c>
      <c r="H784" s="9">
        <v>70</v>
      </c>
      <c r="I784" s="10">
        <v>-12</v>
      </c>
      <c r="J784" s="12" t="s">
        <v>20</v>
      </c>
    </row>
    <row r="785" spans="1:10" x14ac:dyDescent="0.25">
      <c r="A785">
        <f>WEEKDAY(B785,2)</f>
        <v>6</v>
      </c>
      <c r="B785" s="11">
        <v>43393</v>
      </c>
      <c r="C785" s="6">
        <v>0.84284722222222219</v>
      </c>
      <c r="D785" s="7" t="s">
        <v>5</v>
      </c>
      <c r="E785" s="8">
        <v>153</v>
      </c>
      <c r="F785" s="7" t="s">
        <v>24</v>
      </c>
      <c r="G785" s="7" t="s">
        <v>16</v>
      </c>
      <c r="H785" s="9">
        <v>70</v>
      </c>
      <c r="I785" s="10">
        <v>13</v>
      </c>
      <c r="J785" s="12" t="s">
        <v>20</v>
      </c>
    </row>
    <row r="786" spans="1:10" x14ac:dyDescent="0.25">
      <c r="A786">
        <f>WEEKDAY(B786,2)</f>
        <v>1</v>
      </c>
      <c r="B786" s="11">
        <v>43388</v>
      </c>
      <c r="C786" s="6">
        <v>0.66618055555555555</v>
      </c>
      <c r="D786" s="7" t="s">
        <v>5</v>
      </c>
      <c r="E786" s="8">
        <v>152</v>
      </c>
      <c r="F786" s="7" t="s">
        <v>24</v>
      </c>
      <c r="G786" s="7" t="s">
        <v>15</v>
      </c>
      <c r="H786" s="9">
        <v>64</v>
      </c>
      <c r="I786" s="10">
        <v>35</v>
      </c>
      <c r="J786" s="12" t="s">
        <v>20</v>
      </c>
    </row>
    <row r="787" spans="1:10" x14ac:dyDescent="0.25">
      <c r="A787">
        <f>WEEKDAY(B787,2)</f>
        <v>7</v>
      </c>
      <c r="B787" s="11">
        <v>43387</v>
      </c>
      <c r="C787" s="6">
        <v>0.54524305555555552</v>
      </c>
      <c r="D787" s="7" t="s">
        <v>5</v>
      </c>
      <c r="E787" s="8">
        <v>151</v>
      </c>
      <c r="F787" s="7" t="s">
        <v>24</v>
      </c>
      <c r="G787" s="7" t="s">
        <v>15</v>
      </c>
      <c r="H787" s="9">
        <v>64</v>
      </c>
      <c r="I787" s="10">
        <v>34</v>
      </c>
      <c r="J787" s="12" t="s">
        <v>22</v>
      </c>
    </row>
    <row r="788" spans="1:10" x14ac:dyDescent="0.25">
      <c r="A788">
        <f>WEEKDAY(B788,2)</f>
        <v>7</v>
      </c>
      <c r="B788" s="11">
        <v>43387</v>
      </c>
      <c r="C788" s="6">
        <v>0.56724537037037037</v>
      </c>
      <c r="D788" s="7" t="s">
        <v>5</v>
      </c>
      <c r="E788" s="8">
        <v>151</v>
      </c>
      <c r="F788" s="7" t="s">
        <v>24</v>
      </c>
      <c r="G788" s="7" t="s">
        <v>15</v>
      </c>
      <c r="H788" s="9">
        <v>87</v>
      </c>
      <c r="I788" s="10">
        <v>16</v>
      </c>
      <c r="J788" s="12" t="s">
        <v>22</v>
      </c>
    </row>
    <row r="789" spans="1:10" x14ac:dyDescent="0.25">
      <c r="A789">
        <f>WEEKDAY(B789,2)</f>
        <v>4</v>
      </c>
      <c r="B789" s="11">
        <v>43391</v>
      </c>
      <c r="C789" s="6">
        <v>0.82827546296296306</v>
      </c>
      <c r="D789" s="7" t="s">
        <v>5</v>
      </c>
      <c r="E789" s="8">
        <v>151</v>
      </c>
      <c r="F789" s="7" t="s">
        <v>24</v>
      </c>
      <c r="G789" s="7" t="s">
        <v>17</v>
      </c>
      <c r="H789" s="9">
        <v>93</v>
      </c>
      <c r="I789" s="10">
        <v>1</v>
      </c>
      <c r="J789" s="12" t="s">
        <v>20</v>
      </c>
    </row>
    <row r="790" spans="1:10" x14ac:dyDescent="0.25">
      <c r="A790">
        <f>WEEKDAY(B790,2)</f>
        <v>1</v>
      </c>
      <c r="B790" s="11">
        <v>43395</v>
      </c>
      <c r="C790" s="6">
        <v>0.55902777777777779</v>
      </c>
      <c r="D790" s="7" t="s">
        <v>5</v>
      </c>
      <c r="E790" s="8">
        <v>150</v>
      </c>
      <c r="F790" s="7" t="s">
        <v>24</v>
      </c>
      <c r="G790" s="7" t="s">
        <v>14</v>
      </c>
      <c r="H790" s="9">
        <v>81</v>
      </c>
      <c r="I790" s="10">
        <v>-17</v>
      </c>
      <c r="J790" s="12" t="s">
        <v>21</v>
      </c>
    </row>
    <row r="791" spans="1:10" x14ac:dyDescent="0.25">
      <c r="A791">
        <f>WEEKDAY(B791,2)</f>
        <v>6</v>
      </c>
      <c r="B791" s="11">
        <v>43386</v>
      </c>
      <c r="C791" s="6">
        <v>0.36207175925925927</v>
      </c>
      <c r="D791" s="7" t="s">
        <v>5</v>
      </c>
      <c r="E791" s="8">
        <v>149</v>
      </c>
      <c r="F791" s="7" t="s">
        <v>24</v>
      </c>
      <c r="G791" s="7" t="s">
        <v>16</v>
      </c>
      <c r="H791" s="9">
        <v>88</v>
      </c>
      <c r="I791" s="10">
        <v>32</v>
      </c>
      <c r="J791" s="12" t="s">
        <v>23</v>
      </c>
    </row>
    <row r="792" spans="1:10" x14ac:dyDescent="0.25">
      <c r="A792">
        <f>WEEKDAY(B792,2)</f>
        <v>1</v>
      </c>
      <c r="B792" s="11">
        <v>43381</v>
      </c>
      <c r="C792" s="6">
        <v>0.12939814814814815</v>
      </c>
      <c r="D792" s="7" t="s">
        <v>5</v>
      </c>
      <c r="E792" s="8">
        <v>149</v>
      </c>
      <c r="F792" s="7" t="s">
        <v>24</v>
      </c>
      <c r="G792" s="7" t="s">
        <v>47</v>
      </c>
      <c r="H792" s="9">
        <v>90</v>
      </c>
      <c r="I792" s="10">
        <v>2</v>
      </c>
      <c r="J792" s="12" t="s">
        <v>22</v>
      </c>
    </row>
    <row r="793" spans="1:10" x14ac:dyDescent="0.25">
      <c r="A793">
        <f>WEEKDAY(B793,2)</f>
        <v>6</v>
      </c>
      <c r="B793" s="11">
        <v>43400</v>
      </c>
      <c r="C793" s="6">
        <v>0.25510416666666663</v>
      </c>
      <c r="D793" s="7" t="s">
        <v>5</v>
      </c>
      <c r="E793" s="8">
        <v>149</v>
      </c>
      <c r="F793" s="7" t="s">
        <v>24</v>
      </c>
      <c r="G793" s="7" t="s">
        <v>13</v>
      </c>
      <c r="H793" s="9">
        <v>63</v>
      </c>
      <c r="I793" s="10">
        <v>1</v>
      </c>
      <c r="J793" s="12" t="s">
        <v>22</v>
      </c>
    </row>
    <row r="794" spans="1:10" x14ac:dyDescent="0.25">
      <c r="A794">
        <f>WEEKDAY(B794,2)</f>
        <v>1</v>
      </c>
      <c r="B794" s="11">
        <v>43381</v>
      </c>
      <c r="C794" s="6">
        <v>0.43390046296296297</v>
      </c>
      <c r="D794" s="7" t="s">
        <v>5</v>
      </c>
      <c r="E794" s="8">
        <v>149</v>
      </c>
      <c r="F794" s="7" t="s">
        <v>24</v>
      </c>
      <c r="G794" s="7" t="s">
        <v>16</v>
      </c>
      <c r="H794" s="9">
        <v>74</v>
      </c>
      <c r="I794" s="10">
        <v>-7</v>
      </c>
      <c r="J794" s="12" t="s">
        <v>21</v>
      </c>
    </row>
    <row r="795" spans="1:10" x14ac:dyDescent="0.25">
      <c r="A795">
        <f>WEEKDAY(B795,2)</f>
        <v>3</v>
      </c>
      <c r="B795" s="11">
        <v>43390</v>
      </c>
      <c r="C795" s="6">
        <v>0.78121527777777777</v>
      </c>
      <c r="D795" s="7" t="s">
        <v>5</v>
      </c>
      <c r="E795" s="8">
        <v>149</v>
      </c>
      <c r="F795" s="7" t="s">
        <v>24</v>
      </c>
      <c r="G795" s="7" t="s">
        <v>13</v>
      </c>
      <c r="H795" s="9">
        <v>62</v>
      </c>
      <c r="I795" s="10">
        <v>-16</v>
      </c>
      <c r="J795" s="12" t="s">
        <v>23</v>
      </c>
    </row>
    <row r="796" spans="1:10" x14ac:dyDescent="0.25">
      <c r="A796">
        <f>WEEKDAY(B796,2)</f>
        <v>3</v>
      </c>
      <c r="B796" s="11">
        <v>43376</v>
      </c>
      <c r="C796" s="6">
        <v>0.22663194444444446</v>
      </c>
      <c r="D796" s="7" t="s">
        <v>5</v>
      </c>
      <c r="E796" s="8">
        <v>149</v>
      </c>
      <c r="F796" s="7" t="s">
        <v>24</v>
      </c>
      <c r="G796" s="7" t="s">
        <v>14</v>
      </c>
      <c r="H796" s="9">
        <v>76</v>
      </c>
      <c r="I796" s="10">
        <v>-20</v>
      </c>
      <c r="J796" s="12" t="s">
        <v>22</v>
      </c>
    </row>
    <row r="797" spans="1:10" x14ac:dyDescent="0.25">
      <c r="A797">
        <f>WEEKDAY(B797,2)</f>
        <v>5</v>
      </c>
      <c r="B797" s="11">
        <v>43385</v>
      </c>
      <c r="C797" s="6">
        <v>5.1886574074074071E-2</v>
      </c>
      <c r="D797" s="7" t="s">
        <v>5</v>
      </c>
      <c r="E797" s="8">
        <v>148</v>
      </c>
      <c r="F797" s="7" t="s">
        <v>24</v>
      </c>
      <c r="G797" s="7" t="s">
        <v>13</v>
      </c>
      <c r="H797" s="9">
        <v>87</v>
      </c>
      <c r="I797" s="10">
        <v>33</v>
      </c>
      <c r="J797" s="12" t="s">
        <v>22</v>
      </c>
    </row>
    <row r="798" spans="1:10" x14ac:dyDescent="0.25">
      <c r="A798">
        <f>WEEKDAY(B798,2)</f>
        <v>5</v>
      </c>
      <c r="B798" s="11">
        <v>43392</v>
      </c>
      <c r="C798" s="6">
        <v>0.97311342592592587</v>
      </c>
      <c r="D798" s="7" t="s">
        <v>5</v>
      </c>
      <c r="E798" s="8">
        <v>148</v>
      </c>
      <c r="F798" s="7" t="s">
        <v>24</v>
      </c>
      <c r="G798" s="7" t="s">
        <v>18</v>
      </c>
      <c r="H798" s="9">
        <v>84</v>
      </c>
      <c r="I798" s="10">
        <v>21</v>
      </c>
      <c r="J798" s="12" t="s">
        <v>20</v>
      </c>
    </row>
    <row r="799" spans="1:10" x14ac:dyDescent="0.25">
      <c r="A799">
        <f>WEEKDAY(B799,2)</f>
        <v>7</v>
      </c>
      <c r="B799" s="11">
        <v>43380</v>
      </c>
      <c r="C799" s="6">
        <v>0.32374999999999998</v>
      </c>
      <c r="D799" s="7" t="s">
        <v>5</v>
      </c>
      <c r="E799" s="8">
        <v>148</v>
      </c>
      <c r="F799" s="7" t="s">
        <v>24</v>
      </c>
      <c r="G799" s="7" t="s">
        <v>13</v>
      </c>
      <c r="H799" s="9">
        <v>75</v>
      </c>
      <c r="I799" s="10">
        <v>16</v>
      </c>
      <c r="J799" s="12" t="s">
        <v>21</v>
      </c>
    </row>
    <row r="800" spans="1:10" x14ac:dyDescent="0.25">
      <c r="A800">
        <f>WEEKDAY(B800,2)</f>
        <v>2</v>
      </c>
      <c r="B800" s="11">
        <v>43382</v>
      </c>
      <c r="C800" s="6">
        <v>0.11605324074074075</v>
      </c>
      <c r="D800" s="7" t="s">
        <v>5</v>
      </c>
      <c r="E800" s="8">
        <v>148</v>
      </c>
      <c r="F800" s="7" t="s">
        <v>24</v>
      </c>
      <c r="G800" s="7" t="s">
        <v>13</v>
      </c>
      <c r="H800" s="9">
        <v>91</v>
      </c>
      <c r="I800" s="10">
        <v>2</v>
      </c>
      <c r="J800" s="12" t="s">
        <v>20</v>
      </c>
    </row>
    <row r="801" spans="1:10" x14ac:dyDescent="0.25">
      <c r="A801">
        <f>WEEKDAY(B801,2)</f>
        <v>3</v>
      </c>
      <c r="B801" s="11">
        <v>43390</v>
      </c>
      <c r="C801" s="6">
        <v>0.96387731481481476</v>
      </c>
      <c r="D801" s="7" t="s">
        <v>5</v>
      </c>
      <c r="E801" s="8">
        <v>147</v>
      </c>
      <c r="F801" s="7" t="s">
        <v>24</v>
      </c>
      <c r="G801" s="7" t="s">
        <v>18</v>
      </c>
      <c r="H801" s="9">
        <v>75</v>
      </c>
      <c r="I801" s="10">
        <v>11</v>
      </c>
      <c r="J801" s="12" t="s">
        <v>22</v>
      </c>
    </row>
    <row r="802" spans="1:10" x14ac:dyDescent="0.25">
      <c r="A802">
        <f>WEEKDAY(B802,2)</f>
        <v>5</v>
      </c>
      <c r="B802" s="11">
        <v>43385</v>
      </c>
      <c r="C802" s="6">
        <v>0.13240740740740739</v>
      </c>
      <c r="D802" s="7" t="s">
        <v>5</v>
      </c>
      <c r="E802" s="8">
        <v>145</v>
      </c>
      <c r="F802" s="7" t="s">
        <v>24</v>
      </c>
      <c r="G802" s="7" t="s">
        <v>47</v>
      </c>
      <c r="H802" s="9">
        <v>93</v>
      </c>
      <c r="I802" s="10">
        <v>28</v>
      </c>
      <c r="J802" s="12" t="s">
        <v>23</v>
      </c>
    </row>
    <row r="803" spans="1:10" x14ac:dyDescent="0.25">
      <c r="A803">
        <f>WEEKDAY(B803,2)</f>
        <v>5</v>
      </c>
      <c r="B803" s="11">
        <v>43385</v>
      </c>
      <c r="C803" s="6">
        <v>0.94978009259259266</v>
      </c>
      <c r="D803" s="7" t="s">
        <v>5</v>
      </c>
      <c r="E803" s="8">
        <v>145</v>
      </c>
      <c r="F803" s="7" t="s">
        <v>24</v>
      </c>
      <c r="G803" s="7" t="s">
        <v>13</v>
      </c>
      <c r="H803" s="9">
        <v>88</v>
      </c>
      <c r="I803" s="10">
        <v>28</v>
      </c>
      <c r="J803" s="12" t="s">
        <v>22</v>
      </c>
    </row>
    <row r="804" spans="1:10" x14ac:dyDescent="0.25">
      <c r="A804">
        <f>WEEKDAY(B804,2)</f>
        <v>7</v>
      </c>
      <c r="B804" s="11">
        <v>43387</v>
      </c>
      <c r="C804" s="6">
        <v>0.48436342592592596</v>
      </c>
      <c r="D804" s="7" t="s">
        <v>5</v>
      </c>
      <c r="E804" s="8">
        <v>145</v>
      </c>
      <c r="F804" s="7" t="s">
        <v>24</v>
      </c>
      <c r="G804" s="7" t="s">
        <v>17</v>
      </c>
      <c r="H804" s="9">
        <v>83</v>
      </c>
      <c r="I804" s="10">
        <v>15</v>
      </c>
      <c r="J804" s="12" t="s">
        <v>22</v>
      </c>
    </row>
    <row r="805" spans="1:10" x14ac:dyDescent="0.25">
      <c r="A805">
        <f>WEEKDAY(B805,2)</f>
        <v>4</v>
      </c>
      <c r="B805" s="11">
        <v>43377</v>
      </c>
      <c r="C805" s="6">
        <v>0.43510416666666668</v>
      </c>
      <c r="D805" s="7" t="s">
        <v>5</v>
      </c>
      <c r="E805" s="8">
        <v>144</v>
      </c>
      <c r="F805" s="7" t="s">
        <v>24</v>
      </c>
      <c r="G805" s="7" t="s">
        <v>15</v>
      </c>
      <c r="H805" s="9">
        <v>91</v>
      </c>
      <c r="I805" s="10">
        <v>-21</v>
      </c>
      <c r="J805" s="12" t="s">
        <v>22</v>
      </c>
    </row>
    <row r="806" spans="1:10" x14ac:dyDescent="0.25">
      <c r="A806">
        <f>WEEKDAY(B806,2)</f>
        <v>3</v>
      </c>
      <c r="B806" s="11">
        <v>43390</v>
      </c>
      <c r="C806" s="6">
        <v>0.68891203703703707</v>
      </c>
      <c r="D806" s="7" t="s">
        <v>5</v>
      </c>
      <c r="E806" s="8">
        <v>141</v>
      </c>
      <c r="F806" s="7" t="s">
        <v>24</v>
      </c>
      <c r="G806" s="7" t="s">
        <v>13</v>
      </c>
      <c r="H806" s="9">
        <v>87</v>
      </c>
      <c r="I806" s="10">
        <v>10</v>
      </c>
      <c r="J806" s="12" t="s">
        <v>23</v>
      </c>
    </row>
    <row r="807" spans="1:10" x14ac:dyDescent="0.25">
      <c r="A807">
        <f>WEEKDAY(B807,2)</f>
        <v>2</v>
      </c>
      <c r="B807" s="11">
        <v>43382</v>
      </c>
      <c r="C807" s="6">
        <v>0.14640046296296297</v>
      </c>
      <c r="D807" s="7" t="s">
        <v>5</v>
      </c>
      <c r="E807" s="8">
        <v>141</v>
      </c>
      <c r="F807" s="7" t="s">
        <v>24</v>
      </c>
      <c r="G807" s="7" t="s">
        <v>14</v>
      </c>
      <c r="H807" s="9">
        <v>81</v>
      </c>
      <c r="I807" s="10">
        <v>-1</v>
      </c>
      <c r="J807" s="12" t="s">
        <v>21</v>
      </c>
    </row>
    <row r="808" spans="1:10" x14ac:dyDescent="0.25">
      <c r="A808">
        <f>WEEKDAY(B808,2)</f>
        <v>1</v>
      </c>
      <c r="B808" s="11">
        <v>43388</v>
      </c>
      <c r="C808" s="6">
        <v>0.7603240740740741</v>
      </c>
      <c r="D808" s="7" t="s">
        <v>5</v>
      </c>
      <c r="E808" s="8">
        <v>140</v>
      </c>
      <c r="F808" s="7" t="s">
        <v>24</v>
      </c>
      <c r="G808" s="7" t="s">
        <v>17</v>
      </c>
      <c r="H808" s="9">
        <v>69</v>
      </c>
      <c r="I808" s="10">
        <v>37</v>
      </c>
      <c r="J808" s="12" t="s">
        <v>20</v>
      </c>
    </row>
    <row r="809" spans="1:10" x14ac:dyDescent="0.25">
      <c r="A809">
        <f>WEEKDAY(B809,2)</f>
        <v>4</v>
      </c>
      <c r="B809" s="11">
        <v>43391</v>
      </c>
      <c r="C809" s="6">
        <v>0.2832291666666667</v>
      </c>
      <c r="D809" s="7" t="s">
        <v>5</v>
      </c>
      <c r="E809" s="8">
        <v>140</v>
      </c>
      <c r="F809" s="7" t="s">
        <v>24</v>
      </c>
      <c r="G809" s="7" t="s">
        <v>13</v>
      </c>
      <c r="H809" s="9">
        <v>66</v>
      </c>
      <c r="I809" s="10">
        <v>27</v>
      </c>
      <c r="J809" s="12" t="s">
        <v>21</v>
      </c>
    </row>
    <row r="810" spans="1:10" x14ac:dyDescent="0.25">
      <c r="A810">
        <f>WEEKDAY(B810,2)</f>
        <v>6</v>
      </c>
      <c r="B810" s="11">
        <v>43393</v>
      </c>
      <c r="C810" s="6">
        <v>0.75315972222222216</v>
      </c>
      <c r="D810" s="7" t="s">
        <v>5</v>
      </c>
      <c r="E810" s="8">
        <v>140</v>
      </c>
      <c r="F810" s="7" t="s">
        <v>24</v>
      </c>
      <c r="G810" s="7" t="s">
        <v>15</v>
      </c>
      <c r="H810" s="9">
        <v>74</v>
      </c>
      <c r="I810" s="10">
        <v>16</v>
      </c>
      <c r="J810" s="12" t="s">
        <v>20</v>
      </c>
    </row>
    <row r="811" spans="1:10" x14ac:dyDescent="0.25">
      <c r="A811">
        <f>WEEKDAY(B811,2)</f>
        <v>7</v>
      </c>
      <c r="B811" s="11">
        <v>43373</v>
      </c>
      <c r="C811" s="6">
        <v>0.49407407407407411</v>
      </c>
      <c r="D811" s="7" t="s">
        <v>5</v>
      </c>
      <c r="E811" s="8">
        <v>139</v>
      </c>
      <c r="F811" s="7" t="s">
        <v>24</v>
      </c>
      <c r="G811" s="7" t="s">
        <v>15</v>
      </c>
      <c r="H811" s="9">
        <v>65</v>
      </c>
      <c r="I811" s="10">
        <v>28</v>
      </c>
      <c r="J811" s="12" t="s">
        <v>23</v>
      </c>
    </row>
    <row r="812" spans="1:10" x14ac:dyDescent="0.25">
      <c r="A812">
        <f>WEEKDAY(B812,2)</f>
        <v>5</v>
      </c>
      <c r="B812" s="11">
        <v>43392</v>
      </c>
      <c r="C812" s="6">
        <v>0.68207175925925922</v>
      </c>
      <c r="D812" s="7" t="s">
        <v>5</v>
      </c>
      <c r="E812" s="8">
        <v>139</v>
      </c>
      <c r="F812" s="7" t="s">
        <v>24</v>
      </c>
      <c r="G812" s="7" t="s">
        <v>17</v>
      </c>
      <c r="H812" s="9">
        <v>86</v>
      </c>
      <c r="I812" s="10">
        <v>27</v>
      </c>
      <c r="J812" s="12" t="s">
        <v>20</v>
      </c>
    </row>
    <row r="813" spans="1:10" x14ac:dyDescent="0.25">
      <c r="A813">
        <f>WEEKDAY(B813,2)</f>
        <v>5</v>
      </c>
      <c r="B813" s="11">
        <v>43399</v>
      </c>
      <c r="C813" s="6">
        <v>0.60002314814814817</v>
      </c>
      <c r="D813" s="7" t="s">
        <v>5</v>
      </c>
      <c r="E813" s="8">
        <v>139</v>
      </c>
      <c r="F813" s="7" t="s">
        <v>24</v>
      </c>
      <c r="G813" s="7" t="s">
        <v>13</v>
      </c>
      <c r="H813" s="9">
        <v>74</v>
      </c>
      <c r="I813" s="10">
        <v>20</v>
      </c>
      <c r="J813" s="12" t="s">
        <v>22</v>
      </c>
    </row>
    <row r="814" spans="1:10" x14ac:dyDescent="0.25">
      <c r="A814">
        <f>WEEKDAY(B814,2)</f>
        <v>2</v>
      </c>
      <c r="B814" s="11">
        <v>43396</v>
      </c>
      <c r="C814" s="6">
        <v>0.83714120370370371</v>
      </c>
      <c r="D814" s="7" t="s">
        <v>5</v>
      </c>
      <c r="E814" s="8">
        <v>139</v>
      </c>
      <c r="F814" s="7" t="s">
        <v>24</v>
      </c>
      <c r="G814" s="7" t="s">
        <v>16</v>
      </c>
      <c r="H814" s="9">
        <v>86</v>
      </c>
      <c r="I814" s="10">
        <v>17</v>
      </c>
      <c r="J814" s="12" t="s">
        <v>21</v>
      </c>
    </row>
    <row r="815" spans="1:10" x14ac:dyDescent="0.25">
      <c r="A815">
        <f>WEEKDAY(B815,2)</f>
        <v>2</v>
      </c>
      <c r="B815" s="11">
        <v>43396</v>
      </c>
      <c r="C815" s="6">
        <v>0.59593750000000001</v>
      </c>
      <c r="D815" s="7" t="s">
        <v>5</v>
      </c>
      <c r="E815" s="8">
        <v>135</v>
      </c>
      <c r="F815" s="7" t="s">
        <v>24</v>
      </c>
      <c r="G815" s="7" t="s">
        <v>16</v>
      </c>
      <c r="H815" s="9">
        <v>90</v>
      </c>
      <c r="I815" s="10">
        <v>16</v>
      </c>
      <c r="J815" s="12" t="s">
        <v>20</v>
      </c>
    </row>
    <row r="816" spans="1:10" x14ac:dyDescent="0.25">
      <c r="A816">
        <f>WEEKDAY(B816,2)</f>
        <v>1</v>
      </c>
      <c r="B816" s="11">
        <v>43381</v>
      </c>
      <c r="C816" s="6">
        <v>0.54988425925925932</v>
      </c>
      <c r="D816" s="7" t="s">
        <v>5</v>
      </c>
      <c r="E816" s="8">
        <v>135</v>
      </c>
      <c r="F816" s="7" t="s">
        <v>24</v>
      </c>
      <c r="G816" s="7" t="s">
        <v>13</v>
      </c>
      <c r="H816" s="9">
        <v>66</v>
      </c>
      <c r="I816" s="10">
        <v>12</v>
      </c>
      <c r="J816" s="12" t="s">
        <v>20</v>
      </c>
    </row>
    <row r="817" spans="1:10" x14ac:dyDescent="0.25">
      <c r="A817">
        <f>WEEKDAY(B817,2)</f>
        <v>4</v>
      </c>
      <c r="B817" s="11">
        <v>43398</v>
      </c>
      <c r="C817" s="6">
        <v>0.51194444444444442</v>
      </c>
      <c r="D817" s="7" t="s">
        <v>5</v>
      </c>
      <c r="E817" s="8">
        <v>135</v>
      </c>
      <c r="F817" s="7" t="s">
        <v>24</v>
      </c>
      <c r="G817" s="7" t="s">
        <v>47</v>
      </c>
      <c r="H817" s="9">
        <v>69</v>
      </c>
      <c r="I817" s="10">
        <v>-4</v>
      </c>
      <c r="J817" s="12" t="s">
        <v>21</v>
      </c>
    </row>
    <row r="818" spans="1:10" x14ac:dyDescent="0.25">
      <c r="A818">
        <f>WEEKDAY(B818,2)</f>
        <v>2</v>
      </c>
      <c r="B818" s="11">
        <v>43375</v>
      </c>
      <c r="C818" s="6">
        <v>0.26019675925925928</v>
      </c>
      <c r="D818" s="7" t="s">
        <v>5</v>
      </c>
      <c r="E818" s="8">
        <v>134</v>
      </c>
      <c r="F818" s="7" t="s">
        <v>24</v>
      </c>
      <c r="G818" s="7" t="s">
        <v>16</v>
      </c>
      <c r="H818" s="9">
        <v>91</v>
      </c>
      <c r="I818" s="10">
        <v>33</v>
      </c>
      <c r="J818" s="12" t="s">
        <v>21</v>
      </c>
    </row>
    <row r="819" spans="1:10" x14ac:dyDescent="0.25">
      <c r="A819">
        <f>WEEKDAY(B819,2)</f>
        <v>2</v>
      </c>
      <c r="B819" s="11">
        <v>43375</v>
      </c>
      <c r="C819" s="6">
        <v>0.86025462962962962</v>
      </c>
      <c r="D819" s="7" t="s">
        <v>5</v>
      </c>
      <c r="E819" s="8">
        <v>134</v>
      </c>
      <c r="F819" s="7" t="s">
        <v>24</v>
      </c>
      <c r="G819" s="7" t="s">
        <v>16</v>
      </c>
      <c r="H819" s="9">
        <v>60</v>
      </c>
      <c r="I819" s="10">
        <v>22</v>
      </c>
      <c r="J819" s="12" t="s">
        <v>21</v>
      </c>
    </row>
    <row r="820" spans="1:10" x14ac:dyDescent="0.25">
      <c r="A820">
        <f>WEEKDAY(B820,2)</f>
        <v>5</v>
      </c>
      <c r="B820" s="11">
        <v>43392</v>
      </c>
      <c r="C820" s="6">
        <v>0.16291666666666668</v>
      </c>
      <c r="D820" s="7" t="s">
        <v>5</v>
      </c>
      <c r="E820" s="8">
        <v>134</v>
      </c>
      <c r="F820" s="7" t="s">
        <v>24</v>
      </c>
      <c r="G820" s="7" t="s">
        <v>15</v>
      </c>
      <c r="H820" s="9">
        <v>73</v>
      </c>
      <c r="I820" s="10">
        <v>13</v>
      </c>
      <c r="J820" s="12" t="s">
        <v>23</v>
      </c>
    </row>
    <row r="821" spans="1:10" x14ac:dyDescent="0.25">
      <c r="A821">
        <f>WEEKDAY(B821,2)</f>
        <v>5</v>
      </c>
      <c r="B821" s="11">
        <v>43399</v>
      </c>
      <c r="C821" s="6">
        <v>0.45591435185185186</v>
      </c>
      <c r="D821" s="7" t="s">
        <v>5</v>
      </c>
      <c r="E821" s="8">
        <v>134</v>
      </c>
      <c r="F821" s="7" t="s">
        <v>24</v>
      </c>
      <c r="G821" s="7" t="s">
        <v>47</v>
      </c>
      <c r="H821" s="9">
        <v>76</v>
      </c>
      <c r="I821" s="10">
        <v>0</v>
      </c>
      <c r="J821" s="12" t="s">
        <v>20</v>
      </c>
    </row>
    <row r="822" spans="1:10" x14ac:dyDescent="0.25">
      <c r="A822">
        <f>WEEKDAY(B822,2)</f>
        <v>7</v>
      </c>
      <c r="B822" s="11">
        <v>43394</v>
      </c>
      <c r="C822" s="6">
        <v>0.7397800925925927</v>
      </c>
      <c r="D822" s="7" t="s">
        <v>5</v>
      </c>
      <c r="E822" s="8">
        <v>133</v>
      </c>
      <c r="F822" s="7" t="s">
        <v>24</v>
      </c>
      <c r="G822" s="7" t="s">
        <v>14</v>
      </c>
      <c r="H822" s="9">
        <v>71</v>
      </c>
      <c r="I822" s="10">
        <v>21</v>
      </c>
      <c r="J822" s="12" t="s">
        <v>20</v>
      </c>
    </row>
    <row r="823" spans="1:10" x14ac:dyDescent="0.25">
      <c r="A823">
        <f>WEEKDAY(B823,2)</f>
        <v>7</v>
      </c>
      <c r="B823" s="11">
        <v>43394</v>
      </c>
      <c r="C823" s="6">
        <v>0.55069444444444449</v>
      </c>
      <c r="D823" s="7" t="s">
        <v>5</v>
      </c>
      <c r="E823" s="8">
        <v>133</v>
      </c>
      <c r="F823" s="7" t="s">
        <v>24</v>
      </c>
      <c r="G823" s="7" t="s">
        <v>17</v>
      </c>
      <c r="H823" s="9">
        <v>77</v>
      </c>
      <c r="I823" s="10">
        <v>15</v>
      </c>
      <c r="J823" s="12" t="s">
        <v>22</v>
      </c>
    </row>
    <row r="824" spans="1:10" x14ac:dyDescent="0.25">
      <c r="A824">
        <f>WEEKDAY(B824,2)</f>
        <v>2</v>
      </c>
      <c r="B824" s="11">
        <v>43375</v>
      </c>
      <c r="C824" s="6">
        <v>0.13708333333333333</v>
      </c>
      <c r="D824" s="7" t="s">
        <v>5</v>
      </c>
      <c r="E824" s="8">
        <v>133</v>
      </c>
      <c r="F824" s="7" t="s">
        <v>24</v>
      </c>
      <c r="G824" s="7" t="s">
        <v>16</v>
      </c>
      <c r="H824" s="9">
        <v>62</v>
      </c>
      <c r="I824" s="10">
        <v>-8</v>
      </c>
      <c r="J824" s="12" t="s">
        <v>20</v>
      </c>
    </row>
    <row r="825" spans="1:10" x14ac:dyDescent="0.25">
      <c r="A825">
        <f>WEEKDAY(B825,2)</f>
        <v>1</v>
      </c>
      <c r="B825" s="11">
        <v>43381</v>
      </c>
      <c r="C825" s="6">
        <v>0.18569444444444447</v>
      </c>
      <c r="D825" s="7" t="s">
        <v>5</v>
      </c>
      <c r="E825" s="8">
        <v>133</v>
      </c>
      <c r="F825" s="7" t="s">
        <v>24</v>
      </c>
      <c r="G825" s="7" t="s">
        <v>15</v>
      </c>
      <c r="H825" s="9">
        <v>83</v>
      </c>
      <c r="I825" s="10">
        <v>-11</v>
      </c>
      <c r="J825" s="12" t="s">
        <v>21</v>
      </c>
    </row>
    <row r="826" spans="1:10" x14ac:dyDescent="0.25">
      <c r="A826">
        <f>WEEKDAY(B826,2)</f>
        <v>3</v>
      </c>
      <c r="B826" s="11">
        <v>43376</v>
      </c>
      <c r="C826" s="6">
        <v>0.19594907407407405</v>
      </c>
      <c r="D826" s="7" t="s">
        <v>5</v>
      </c>
      <c r="E826" s="8">
        <v>133</v>
      </c>
      <c r="F826" s="7" t="s">
        <v>24</v>
      </c>
      <c r="G826" s="7" t="s">
        <v>13</v>
      </c>
      <c r="H826" s="9">
        <v>86</v>
      </c>
      <c r="I826" s="10">
        <v>-18</v>
      </c>
      <c r="J826" s="12" t="s">
        <v>20</v>
      </c>
    </row>
    <row r="827" spans="1:10" x14ac:dyDescent="0.25">
      <c r="A827">
        <f>WEEKDAY(B827,2)</f>
        <v>1</v>
      </c>
      <c r="B827" s="11">
        <v>43388</v>
      </c>
      <c r="C827" s="6">
        <v>0.74945601851851851</v>
      </c>
      <c r="D827" s="7" t="s">
        <v>5</v>
      </c>
      <c r="E827" s="8">
        <v>131</v>
      </c>
      <c r="F827" s="7" t="s">
        <v>24</v>
      </c>
      <c r="G827" s="7" t="s">
        <v>18</v>
      </c>
      <c r="H827" s="9">
        <v>65</v>
      </c>
      <c r="I827" s="10">
        <v>17</v>
      </c>
      <c r="J827" s="12" t="s">
        <v>22</v>
      </c>
    </row>
    <row r="828" spans="1:10" x14ac:dyDescent="0.25">
      <c r="A828">
        <f>WEEKDAY(B828,2)</f>
        <v>6</v>
      </c>
      <c r="B828" s="11">
        <v>43393</v>
      </c>
      <c r="C828" s="6">
        <v>7.72337962962963E-2</v>
      </c>
      <c r="D828" s="7" t="s">
        <v>5</v>
      </c>
      <c r="E828" s="8">
        <v>131</v>
      </c>
      <c r="F828" s="7" t="s">
        <v>24</v>
      </c>
      <c r="G828" s="7" t="s">
        <v>13</v>
      </c>
      <c r="H828" s="9">
        <v>93</v>
      </c>
      <c r="I828" s="10">
        <v>15</v>
      </c>
      <c r="J828" s="12" t="s">
        <v>23</v>
      </c>
    </row>
    <row r="829" spans="1:10" x14ac:dyDescent="0.25">
      <c r="A829">
        <f>WEEKDAY(B829,2)</f>
        <v>4</v>
      </c>
      <c r="B829" s="11">
        <v>43398</v>
      </c>
      <c r="C829" s="6">
        <v>0.4632060185185185</v>
      </c>
      <c r="D829" s="7" t="s">
        <v>5</v>
      </c>
      <c r="E829" s="8">
        <v>130</v>
      </c>
      <c r="F829" s="7" t="s">
        <v>24</v>
      </c>
      <c r="G829" s="7" t="s">
        <v>18</v>
      </c>
      <c r="H829" s="9">
        <v>81</v>
      </c>
      <c r="I829" s="10">
        <v>16</v>
      </c>
      <c r="J829" s="12" t="s">
        <v>20</v>
      </c>
    </row>
    <row r="830" spans="1:10" x14ac:dyDescent="0.25">
      <c r="A830">
        <f>WEEKDAY(B830,2)</f>
        <v>1</v>
      </c>
      <c r="B830" s="11">
        <v>43395</v>
      </c>
      <c r="C830" s="6">
        <v>0.49936342592592592</v>
      </c>
      <c r="D830" s="7" t="s">
        <v>5</v>
      </c>
      <c r="E830" s="8">
        <v>129</v>
      </c>
      <c r="F830" s="7" t="s">
        <v>24</v>
      </c>
      <c r="G830" s="7" t="s">
        <v>15</v>
      </c>
      <c r="H830" s="9">
        <v>62</v>
      </c>
      <c r="I830" s="10">
        <v>14</v>
      </c>
      <c r="J830" s="12" t="s">
        <v>23</v>
      </c>
    </row>
    <row r="831" spans="1:10" x14ac:dyDescent="0.25">
      <c r="A831">
        <f>WEEKDAY(B831,2)</f>
        <v>2</v>
      </c>
      <c r="B831" s="11">
        <v>43382</v>
      </c>
      <c r="C831" s="6">
        <v>0.57267361111111115</v>
      </c>
      <c r="D831" s="7" t="s">
        <v>5</v>
      </c>
      <c r="E831" s="8">
        <v>128</v>
      </c>
      <c r="F831" s="7" t="s">
        <v>24</v>
      </c>
      <c r="G831" s="7" t="s">
        <v>15</v>
      </c>
      <c r="H831" s="9">
        <v>91</v>
      </c>
      <c r="I831" s="10">
        <v>38</v>
      </c>
      <c r="J831" s="12" t="s">
        <v>22</v>
      </c>
    </row>
    <row r="832" spans="1:10" x14ac:dyDescent="0.25">
      <c r="A832">
        <f>WEEKDAY(B832,2)</f>
        <v>2</v>
      </c>
      <c r="B832" s="11">
        <v>43396</v>
      </c>
      <c r="C832" s="6">
        <v>0.35888888888888887</v>
      </c>
      <c r="D832" s="7" t="s">
        <v>5</v>
      </c>
      <c r="E832" s="8">
        <v>128</v>
      </c>
      <c r="F832" s="7" t="s">
        <v>24</v>
      </c>
      <c r="G832" s="7" t="s">
        <v>18</v>
      </c>
      <c r="H832" s="9">
        <v>70</v>
      </c>
      <c r="I832" s="10">
        <v>24</v>
      </c>
      <c r="J832" s="12" t="s">
        <v>23</v>
      </c>
    </row>
    <row r="833" spans="1:10" x14ac:dyDescent="0.25">
      <c r="A833">
        <f>WEEKDAY(B833,2)</f>
        <v>1</v>
      </c>
      <c r="B833" s="11">
        <v>43374</v>
      </c>
      <c r="C833" s="6">
        <v>0.15793981481481481</v>
      </c>
      <c r="D833" s="7" t="s">
        <v>5</v>
      </c>
      <c r="E833" s="8">
        <v>128</v>
      </c>
      <c r="F833" s="7" t="s">
        <v>24</v>
      </c>
      <c r="G833" s="7" t="s">
        <v>17</v>
      </c>
      <c r="H833" s="9">
        <v>63</v>
      </c>
      <c r="I833" s="10">
        <v>14</v>
      </c>
      <c r="J833" s="12" t="s">
        <v>21</v>
      </c>
    </row>
    <row r="834" spans="1:10" x14ac:dyDescent="0.25">
      <c r="A834">
        <f>WEEKDAY(B834,2)</f>
        <v>7</v>
      </c>
      <c r="B834" s="11">
        <v>43387</v>
      </c>
      <c r="C834" s="6">
        <v>0.37333333333333335</v>
      </c>
      <c r="D834" s="7" t="s">
        <v>5</v>
      </c>
      <c r="E834" s="8">
        <v>127</v>
      </c>
      <c r="F834" s="7" t="s">
        <v>24</v>
      </c>
      <c r="G834" s="7" t="s">
        <v>16</v>
      </c>
      <c r="H834" s="9">
        <v>82</v>
      </c>
      <c r="I834" s="10">
        <v>-1</v>
      </c>
      <c r="J834" s="12" t="s">
        <v>21</v>
      </c>
    </row>
    <row r="835" spans="1:10" x14ac:dyDescent="0.25">
      <c r="A835">
        <f>WEEKDAY(B835,2)</f>
        <v>1</v>
      </c>
      <c r="B835" s="11">
        <v>43395</v>
      </c>
      <c r="C835" s="6">
        <v>0.49289351851851854</v>
      </c>
      <c r="D835" s="7" t="s">
        <v>5</v>
      </c>
      <c r="E835" s="8">
        <v>125</v>
      </c>
      <c r="F835" s="7" t="s">
        <v>24</v>
      </c>
      <c r="G835" s="7" t="s">
        <v>13</v>
      </c>
      <c r="H835" s="9">
        <v>76</v>
      </c>
      <c r="I835" s="10">
        <v>38</v>
      </c>
      <c r="J835" s="12" t="s">
        <v>21</v>
      </c>
    </row>
    <row r="836" spans="1:10" x14ac:dyDescent="0.25">
      <c r="A836">
        <f>WEEKDAY(B836,2)</f>
        <v>4</v>
      </c>
      <c r="B836" s="11">
        <v>43377</v>
      </c>
      <c r="C836" s="6">
        <v>0.89372685185185186</v>
      </c>
      <c r="D836" s="7" t="s">
        <v>5</v>
      </c>
      <c r="E836" s="8">
        <v>125</v>
      </c>
      <c r="F836" s="7" t="s">
        <v>24</v>
      </c>
      <c r="G836" s="7" t="s">
        <v>17</v>
      </c>
      <c r="H836" s="9">
        <v>71</v>
      </c>
      <c r="I836" s="10">
        <v>18</v>
      </c>
      <c r="J836" s="12" t="s">
        <v>22</v>
      </c>
    </row>
    <row r="837" spans="1:10" x14ac:dyDescent="0.25">
      <c r="A837">
        <f>WEEKDAY(B837,2)</f>
        <v>5</v>
      </c>
      <c r="B837" s="11">
        <v>43399</v>
      </c>
      <c r="C837" s="6">
        <v>2.4120370370370372E-2</v>
      </c>
      <c r="D837" s="7" t="s">
        <v>5</v>
      </c>
      <c r="E837" s="8">
        <v>124</v>
      </c>
      <c r="F837" s="7" t="s">
        <v>24</v>
      </c>
      <c r="G837" s="7" t="s">
        <v>17</v>
      </c>
      <c r="H837" s="9">
        <v>75</v>
      </c>
      <c r="I837" s="10">
        <v>31</v>
      </c>
      <c r="J837" s="12" t="s">
        <v>22</v>
      </c>
    </row>
    <row r="838" spans="1:10" x14ac:dyDescent="0.25">
      <c r="A838">
        <f>WEEKDAY(B838,2)</f>
        <v>4</v>
      </c>
      <c r="B838" s="11">
        <v>43377</v>
      </c>
      <c r="C838" s="6">
        <v>0.49155092592592592</v>
      </c>
      <c r="D838" s="7" t="s">
        <v>5</v>
      </c>
      <c r="E838" s="8">
        <v>124</v>
      </c>
      <c r="F838" s="7" t="s">
        <v>24</v>
      </c>
      <c r="G838" s="7" t="s">
        <v>18</v>
      </c>
      <c r="H838" s="9">
        <v>69</v>
      </c>
      <c r="I838" s="10">
        <v>18</v>
      </c>
      <c r="J838" s="12" t="s">
        <v>20</v>
      </c>
    </row>
    <row r="839" spans="1:10" x14ac:dyDescent="0.25">
      <c r="A839">
        <f>WEEKDAY(B839,2)</f>
        <v>7</v>
      </c>
      <c r="B839" s="11">
        <v>43380</v>
      </c>
      <c r="C839" s="6">
        <v>0.28056712962962965</v>
      </c>
      <c r="D839" s="7" t="s">
        <v>5</v>
      </c>
      <c r="E839" s="8">
        <v>124</v>
      </c>
      <c r="F839" s="7" t="s">
        <v>24</v>
      </c>
      <c r="G839" s="7" t="s">
        <v>15</v>
      </c>
      <c r="H839" s="9">
        <v>73</v>
      </c>
      <c r="I839" s="10">
        <v>10</v>
      </c>
      <c r="J839" s="12" t="s">
        <v>22</v>
      </c>
    </row>
    <row r="840" spans="1:10" x14ac:dyDescent="0.25">
      <c r="A840">
        <f>WEEKDAY(B840,2)</f>
        <v>6</v>
      </c>
      <c r="B840" s="11">
        <v>43386</v>
      </c>
      <c r="C840" s="6">
        <v>0.33765046296296292</v>
      </c>
      <c r="D840" s="7" t="s">
        <v>5</v>
      </c>
      <c r="E840" s="8">
        <v>124</v>
      </c>
      <c r="F840" s="7" t="s">
        <v>24</v>
      </c>
      <c r="G840" s="7" t="s">
        <v>13</v>
      </c>
      <c r="H840" s="9">
        <v>68</v>
      </c>
      <c r="I840" s="10">
        <v>3</v>
      </c>
      <c r="J840" s="12" t="s">
        <v>23</v>
      </c>
    </row>
    <row r="841" spans="1:10" x14ac:dyDescent="0.25">
      <c r="A841">
        <f>WEEKDAY(B841,2)</f>
        <v>7</v>
      </c>
      <c r="B841" s="11">
        <v>43380</v>
      </c>
      <c r="C841" s="6">
        <v>0.43532407407407409</v>
      </c>
      <c r="D841" s="7" t="s">
        <v>5</v>
      </c>
      <c r="E841" s="8">
        <v>124</v>
      </c>
      <c r="F841" s="7" t="s">
        <v>24</v>
      </c>
      <c r="G841" s="7" t="s">
        <v>13</v>
      </c>
      <c r="H841" s="9">
        <v>71</v>
      </c>
      <c r="I841" s="10">
        <v>-4</v>
      </c>
      <c r="J841" s="12" t="s">
        <v>22</v>
      </c>
    </row>
    <row r="842" spans="1:10" x14ac:dyDescent="0.25">
      <c r="A842">
        <f>WEEKDAY(B842,2)</f>
        <v>2</v>
      </c>
      <c r="B842" s="11">
        <v>43375</v>
      </c>
      <c r="C842" s="6">
        <v>2.4594907407407409E-2</v>
      </c>
      <c r="D842" s="7" t="s">
        <v>5</v>
      </c>
      <c r="E842" s="8">
        <v>122</v>
      </c>
      <c r="F842" s="7" t="s">
        <v>24</v>
      </c>
      <c r="G842" s="7" t="s">
        <v>17</v>
      </c>
      <c r="H842" s="9">
        <v>84</v>
      </c>
      <c r="I842" s="10">
        <v>5</v>
      </c>
      <c r="J842" s="12" t="s">
        <v>21</v>
      </c>
    </row>
    <row r="843" spans="1:10" x14ac:dyDescent="0.25">
      <c r="A843">
        <f>WEEKDAY(B843,2)</f>
        <v>7</v>
      </c>
      <c r="B843" s="11">
        <v>43387</v>
      </c>
      <c r="C843" s="6">
        <v>0.62353009259259262</v>
      </c>
      <c r="D843" s="7" t="s">
        <v>5</v>
      </c>
      <c r="E843" s="8">
        <v>121</v>
      </c>
      <c r="F843" s="7" t="s">
        <v>24</v>
      </c>
      <c r="G843" s="7" t="s">
        <v>17</v>
      </c>
      <c r="H843" s="9">
        <v>72</v>
      </c>
      <c r="I843" s="10">
        <v>26</v>
      </c>
      <c r="J843" s="12" t="s">
        <v>21</v>
      </c>
    </row>
    <row r="844" spans="1:10" x14ac:dyDescent="0.25">
      <c r="A844">
        <f>WEEKDAY(B844,2)</f>
        <v>5</v>
      </c>
      <c r="B844" s="11">
        <v>43385</v>
      </c>
      <c r="C844" s="6">
        <v>0.71398148148148144</v>
      </c>
      <c r="D844" s="7" t="s">
        <v>5</v>
      </c>
      <c r="E844" s="8">
        <v>121</v>
      </c>
      <c r="F844" s="7" t="s">
        <v>24</v>
      </c>
      <c r="G844" s="7" t="s">
        <v>18</v>
      </c>
      <c r="H844" s="9">
        <v>94</v>
      </c>
      <c r="I844" s="10">
        <v>24</v>
      </c>
      <c r="J844" s="12" t="s">
        <v>20</v>
      </c>
    </row>
    <row r="845" spans="1:10" x14ac:dyDescent="0.25">
      <c r="A845">
        <f>WEEKDAY(B845,2)</f>
        <v>1</v>
      </c>
      <c r="B845" s="11">
        <v>43381</v>
      </c>
      <c r="C845" s="6">
        <v>0.59718749999999998</v>
      </c>
      <c r="D845" s="7" t="s">
        <v>5</v>
      </c>
      <c r="E845" s="8">
        <v>121</v>
      </c>
      <c r="F845" s="7" t="s">
        <v>24</v>
      </c>
      <c r="G845" s="7" t="s">
        <v>13</v>
      </c>
      <c r="H845" s="9">
        <v>79</v>
      </c>
      <c r="I845" s="10">
        <v>18</v>
      </c>
      <c r="J845" s="12" t="s">
        <v>21</v>
      </c>
    </row>
    <row r="846" spans="1:10" x14ac:dyDescent="0.25">
      <c r="A846">
        <f>WEEKDAY(B846,2)</f>
        <v>6</v>
      </c>
      <c r="B846" s="11">
        <v>43393</v>
      </c>
      <c r="C846" s="6">
        <v>0.25625000000000003</v>
      </c>
      <c r="D846" s="7" t="s">
        <v>5</v>
      </c>
      <c r="E846" s="8">
        <v>121</v>
      </c>
      <c r="F846" s="7" t="s">
        <v>24</v>
      </c>
      <c r="G846" s="7" t="s">
        <v>15</v>
      </c>
      <c r="H846" s="9">
        <v>75</v>
      </c>
      <c r="I846" s="10">
        <v>-17</v>
      </c>
      <c r="J846" s="12" t="s">
        <v>22</v>
      </c>
    </row>
    <row r="847" spans="1:10" x14ac:dyDescent="0.25">
      <c r="A847">
        <f>WEEKDAY(B847,2)</f>
        <v>6</v>
      </c>
      <c r="B847" s="11">
        <v>43400</v>
      </c>
      <c r="C847" s="6">
        <v>0.24138888888888888</v>
      </c>
      <c r="D847" s="7" t="s">
        <v>5</v>
      </c>
      <c r="E847" s="8">
        <v>119</v>
      </c>
      <c r="F847" s="7" t="s">
        <v>24</v>
      </c>
      <c r="G847" s="7" t="s">
        <v>13</v>
      </c>
      <c r="H847" s="9">
        <v>77</v>
      </c>
      <c r="I847" s="10">
        <v>-17</v>
      </c>
      <c r="J847" s="12" t="s">
        <v>23</v>
      </c>
    </row>
    <row r="848" spans="1:10" x14ac:dyDescent="0.25">
      <c r="A848">
        <f>WEEKDAY(B848,2)</f>
        <v>5</v>
      </c>
      <c r="B848" s="11">
        <v>43399</v>
      </c>
      <c r="C848" s="6">
        <v>0.26109953703703703</v>
      </c>
      <c r="D848" s="7" t="s">
        <v>5</v>
      </c>
      <c r="E848" s="8">
        <v>117</v>
      </c>
      <c r="F848" s="7" t="s">
        <v>24</v>
      </c>
      <c r="G848" s="7" t="s">
        <v>17</v>
      </c>
      <c r="H848" s="9">
        <v>74</v>
      </c>
      <c r="I848" s="10">
        <v>21</v>
      </c>
      <c r="J848" s="12" t="s">
        <v>21</v>
      </c>
    </row>
    <row r="849" spans="1:10" x14ac:dyDescent="0.25">
      <c r="A849">
        <f>WEEKDAY(B849,2)</f>
        <v>2</v>
      </c>
      <c r="B849" s="11">
        <v>43375</v>
      </c>
      <c r="C849" s="6">
        <v>0.11978009259259259</v>
      </c>
      <c r="D849" s="7" t="s">
        <v>5</v>
      </c>
      <c r="E849" s="8">
        <v>116</v>
      </c>
      <c r="F849" s="7" t="s">
        <v>24</v>
      </c>
      <c r="G849" s="7" t="s">
        <v>17</v>
      </c>
      <c r="H849" s="9">
        <v>91</v>
      </c>
      <c r="I849" s="10">
        <v>26</v>
      </c>
      <c r="J849" s="12" t="s">
        <v>23</v>
      </c>
    </row>
    <row r="850" spans="1:10" x14ac:dyDescent="0.25">
      <c r="A850">
        <f>WEEKDAY(B850,2)</f>
        <v>3</v>
      </c>
      <c r="B850" s="11">
        <v>43376</v>
      </c>
      <c r="C850" s="6">
        <v>0.12525462962962963</v>
      </c>
      <c r="D850" s="7" t="s">
        <v>5</v>
      </c>
      <c r="E850" s="8">
        <v>116</v>
      </c>
      <c r="F850" s="7" t="s">
        <v>24</v>
      </c>
      <c r="G850" s="7" t="s">
        <v>13</v>
      </c>
      <c r="H850" s="9">
        <v>94</v>
      </c>
      <c r="I850" s="10">
        <v>1</v>
      </c>
      <c r="J850" s="12" t="s">
        <v>20</v>
      </c>
    </row>
    <row r="851" spans="1:10" x14ac:dyDescent="0.25">
      <c r="A851">
        <f>WEEKDAY(B851,2)</f>
        <v>4</v>
      </c>
      <c r="B851" s="11">
        <v>43377</v>
      </c>
      <c r="C851" s="6">
        <v>0.19391203703703705</v>
      </c>
      <c r="D851" s="7" t="s">
        <v>5</v>
      </c>
      <c r="E851" s="8">
        <v>116</v>
      </c>
      <c r="F851" s="7" t="s">
        <v>24</v>
      </c>
      <c r="G851" s="7" t="s">
        <v>16</v>
      </c>
      <c r="H851" s="9">
        <v>81</v>
      </c>
      <c r="I851" s="10">
        <v>1</v>
      </c>
      <c r="J851" s="12" t="s">
        <v>21</v>
      </c>
    </row>
    <row r="852" spans="1:10" x14ac:dyDescent="0.25">
      <c r="A852">
        <f>WEEKDAY(B852,2)</f>
        <v>1</v>
      </c>
      <c r="B852" s="11">
        <v>43381</v>
      </c>
      <c r="C852" s="6">
        <v>0.37923611111111111</v>
      </c>
      <c r="D852" s="7" t="s">
        <v>5</v>
      </c>
      <c r="E852" s="8">
        <v>113</v>
      </c>
      <c r="F852" s="7" t="s">
        <v>24</v>
      </c>
      <c r="G852" s="7" t="s">
        <v>47</v>
      </c>
      <c r="H852" s="9">
        <v>93</v>
      </c>
      <c r="I852" s="10">
        <v>34</v>
      </c>
      <c r="J852" s="12" t="s">
        <v>20</v>
      </c>
    </row>
    <row r="853" spans="1:10" x14ac:dyDescent="0.25">
      <c r="A853">
        <f>WEEKDAY(B853,2)</f>
        <v>3</v>
      </c>
      <c r="B853" s="11">
        <v>43390</v>
      </c>
      <c r="C853" s="6">
        <v>0.87734953703703711</v>
      </c>
      <c r="D853" s="7" t="s">
        <v>5</v>
      </c>
      <c r="E853" s="8">
        <v>113</v>
      </c>
      <c r="F853" s="7" t="s">
        <v>24</v>
      </c>
      <c r="G853" s="7" t="s">
        <v>17</v>
      </c>
      <c r="H853" s="9">
        <v>84</v>
      </c>
      <c r="I853" s="10">
        <v>25</v>
      </c>
      <c r="J853" s="12" t="s">
        <v>21</v>
      </c>
    </row>
    <row r="854" spans="1:10" x14ac:dyDescent="0.25">
      <c r="A854">
        <f>WEEKDAY(B854,2)</f>
        <v>2</v>
      </c>
      <c r="B854" s="11">
        <v>43382</v>
      </c>
      <c r="C854" s="6">
        <v>0.82747685185185194</v>
      </c>
      <c r="D854" s="7" t="s">
        <v>5</v>
      </c>
      <c r="E854" s="8">
        <v>113</v>
      </c>
      <c r="F854" s="7" t="s">
        <v>24</v>
      </c>
      <c r="G854" s="7" t="s">
        <v>47</v>
      </c>
      <c r="H854" s="9">
        <v>93</v>
      </c>
      <c r="I854" s="10">
        <v>17</v>
      </c>
      <c r="J854" s="12" t="s">
        <v>21</v>
      </c>
    </row>
    <row r="855" spans="1:10" x14ac:dyDescent="0.25">
      <c r="A855">
        <f>WEEKDAY(B855,2)</f>
        <v>4</v>
      </c>
      <c r="B855" s="11">
        <v>43398</v>
      </c>
      <c r="C855" s="6">
        <v>6.0324074074074079E-2</v>
      </c>
      <c r="D855" s="7" t="s">
        <v>5</v>
      </c>
      <c r="E855" s="8">
        <v>112</v>
      </c>
      <c r="F855" s="7" t="s">
        <v>24</v>
      </c>
      <c r="G855" s="7" t="s">
        <v>16</v>
      </c>
      <c r="H855" s="9">
        <v>72</v>
      </c>
      <c r="I855" s="10">
        <v>19</v>
      </c>
      <c r="J855" s="12" t="s">
        <v>21</v>
      </c>
    </row>
    <row r="856" spans="1:10" x14ac:dyDescent="0.25">
      <c r="A856">
        <f>WEEKDAY(B856,2)</f>
        <v>6</v>
      </c>
      <c r="B856" s="11">
        <v>43386</v>
      </c>
      <c r="C856" s="6">
        <v>0.40491898148148148</v>
      </c>
      <c r="D856" s="7" t="s">
        <v>5</v>
      </c>
      <c r="E856" s="8">
        <v>112</v>
      </c>
      <c r="F856" s="7" t="s">
        <v>24</v>
      </c>
      <c r="G856" s="7" t="s">
        <v>17</v>
      </c>
      <c r="H856" s="9">
        <v>95</v>
      </c>
      <c r="I856" s="10">
        <v>17</v>
      </c>
      <c r="J856" s="12" t="s">
        <v>20</v>
      </c>
    </row>
    <row r="857" spans="1:10" x14ac:dyDescent="0.25">
      <c r="A857">
        <f>WEEKDAY(B857,2)</f>
        <v>6</v>
      </c>
      <c r="B857" s="11">
        <v>43400</v>
      </c>
      <c r="C857" s="6">
        <v>0.14534722222222221</v>
      </c>
      <c r="D857" s="7" t="s">
        <v>5</v>
      </c>
      <c r="E857" s="8">
        <v>112</v>
      </c>
      <c r="F857" s="7" t="s">
        <v>24</v>
      </c>
      <c r="G857" s="7" t="s">
        <v>13</v>
      </c>
      <c r="H857" s="9">
        <v>93</v>
      </c>
      <c r="I857" s="10">
        <v>1</v>
      </c>
      <c r="J857" s="12" t="s">
        <v>20</v>
      </c>
    </row>
    <row r="858" spans="1:10" x14ac:dyDescent="0.25">
      <c r="A858">
        <f>WEEKDAY(B858,2)</f>
        <v>7</v>
      </c>
      <c r="B858" s="11">
        <v>43373</v>
      </c>
      <c r="C858" s="6">
        <v>0.52584490740740741</v>
      </c>
      <c r="D858" s="7" t="s">
        <v>5</v>
      </c>
      <c r="E858" s="8">
        <v>112</v>
      </c>
      <c r="F858" s="7" t="s">
        <v>24</v>
      </c>
      <c r="G858" s="7" t="s">
        <v>14</v>
      </c>
      <c r="H858" s="9">
        <v>90</v>
      </c>
      <c r="I858" s="10">
        <v>-10</v>
      </c>
      <c r="J858" s="12" t="s">
        <v>23</v>
      </c>
    </row>
    <row r="859" spans="1:10" x14ac:dyDescent="0.25">
      <c r="A859">
        <f>WEEKDAY(B859,2)</f>
        <v>2</v>
      </c>
      <c r="B859" s="11">
        <v>43375</v>
      </c>
      <c r="C859" s="6">
        <v>0.60467592592592589</v>
      </c>
      <c r="D859" s="7" t="s">
        <v>5</v>
      </c>
      <c r="E859" s="8">
        <v>111</v>
      </c>
      <c r="F859" s="7" t="s">
        <v>24</v>
      </c>
      <c r="G859" s="7" t="s">
        <v>16</v>
      </c>
      <c r="H859" s="9">
        <v>61</v>
      </c>
      <c r="I859" s="10">
        <v>29</v>
      </c>
      <c r="J859" s="12" t="s">
        <v>23</v>
      </c>
    </row>
    <row r="860" spans="1:10" x14ac:dyDescent="0.25">
      <c r="A860">
        <f>WEEKDAY(B860,2)</f>
        <v>7</v>
      </c>
      <c r="B860" s="11">
        <v>43394</v>
      </c>
      <c r="C860" s="6">
        <v>0.62553240740740745</v>
      </c>
      <c r="D860" s="7" t="s">
        <v>5</v>
      </c>
      <c r="E860" s="8">
        <v>111</v>
      </c>
      <c r="F860" s="7" t="s">
        <v>24</v>
      </c>
      <c r="G860" s="7" t="s">
        <v>17</v>
      </c>
      <c r="H860" s="9">
        <v>91</v>
      </c>
      <c r="I860" s="10">
        <v>-11</v>
      </c>
      <c r="J860" s="12" t="s">
        <v>22</v>
      </c>
    </row>
    <row r="861" spans="1:10" x14ac:dyDescent="0.25">
      <c r="A861">
        <f>WEEKDAY(B861,2)</f>
        <v>4</v>
      </c>
      <c r="B861" s="11">
        <v>43398</v>
      </c>
      <c r="C861" s="6">
        <v>0.81645833333333329</v>
      </c>
      <c r="D861" s="7" t="s">
        <v>5</v>
      </c>
      <c r="E861" s="8">
        <v>110</v>
      </c>
      <c r="F861" s="7" t="s">
        <v>24</v>
      </c>
      <c r="G861" s="7" t="s">
        <v>17</v>
      </c>
      <c r="H861" s="9">
        <v>83</v>
      </c>
      <c r="I861" s="10">
        <v>9</v>
      </c>
      <c r="J861" s="12" t="s">
        <v>23</v>
      </c>
    </row>
    <row r="862" spans="1:10" x14ac:dyDescent="0.25">
      <c r="A862">
        <f>WEEKDAY(B862,2)</f>
        <v>6</v>
      </c>
      <c r="B862" s="11">
        <v>43400</v>
      </c>
      <c r="C862" s="6">
        <v>0.50752314814814814</v>
      </c>
      <c r="D862" s="7" t="s">
        <v>5</v>
      </c>
      <c r="E862" s="8">
        <v>110</v>
      </c>
      <c r="F862" s="7" t="s">
        <v>24</v>
      </c>
      <c r="G862" s="7" t="s">
        <v>14</v>
      </c>
      <c r="H862" s="9">
        <v>73</v>
      </c>
      <c r="I862" s="10">
        <v>8</v>
      </c>
      <c r="J862" s="12" t="s">
        <v>23</v>
      </c>
    </row>
    <row r="863" spans="1:10" x14ac:dyDescent="0.25">
      <c r="A863">
        <f>WEEKDAY(B863,2)</f>
        <v>5</v>
      </c>
      <c r="B863" s="11">
        <v>43392</v>
      </c>
      <c r="C863" s="6">
        <v>0.99740740740740741</v>
      </c>
      <c r="D863" s="7" t="s">
        <v>5</v>
      </c>
      <c r="E863" s="8">
        <v>109</v>
      </c>
      <c r="F863" s="7" t="s">
        <v>24</v>
      </c>
      <c r="G863" s="7" t="s">
        <v>47</v>
      </c>
      <c r="H863" s="9">
        <v>92</v>
      </c>
      <c r="I863" s="10">
        <v>35</v>
      </c>
      <c r="J863" s="12" t="s">
        <v>20</v>
      </c>
    </row>
    <row r="864" spans="1:10" x14ac:dyDescent="0.25">
      <c r="A864">
        <f>WEEKDAY(B864,2)</f>
        <v>2</v>
      </c>
      <c r="B864" s="11">
        <v>43389</v>
      </c>
      <c r="C864" s="6">
        <v>0.73896990740740742</v>
      </c>
      <c r="D864" s="7" t="s">
        <v>5</v>
      </c>
      <c r="E864" s="8">
        <v>107</v>
      </c>
      <c r="F864" s="7" t="s">
        <v>24</v>
      </c>
      <c r="G864" s="7" t="s">
        <v>47</v>
      </c>
      <c r="H864" s="9">
        <v>72</v>
      </c>
      <c r="I864" s="10">
        <v>14</v>
      </c>
      <c r="J864" s="12" t="s">
        <v>20</v>
      </c>
    </row>
    <row r="865" spans="1:10" x14ac:dyDescent="0.25">
      <c r="A865">
        <f>WEEKDAY(B865,2)</f>
        <v>5</v>
      </c>
      <c r="B865" s="11">
        <v>43399</v>
      </c>
      <c r="C865" s="6">
        <v>9.5775462962962965E-2</v>
      </c>
      <c r="D865" s="7" t="s">
        <v>5</v>
      </c>
      <c r="E865" s="8">
        <v>107</v>
      </c>
      <c r="F865" s="7" t="s">
        <v>24</v>
      </c>
      <c r="G865" s="7" t="s">
        <v>17</v>
      </c>
      <c r="H865" s="9">
        <v>65</v>
      </c>
      <c r="I865" s="10">
        <v>8</v>
      </c>
      <c r="J865" s="12" t="s">
        <v>21</v>
      </c>
    </row>
    <row r="866" spans="1:10" x14ac:dyDescent="0.25">
      <c r="A866">
        <f>WEEKDAY(B866,2)</f>
        <v>4</v>
      </c>
      <c r="B866" s="11">
        <v>43377</v>
      </c>
      <c r="C866" s="6">
        <v>0.91618055555555555</v>
      </c>
      <c r="D866" s="7" t="s">
        <v>5</v>
      </c>
      <c r="E866" s="8">
        <v>107</v>
      </c>
      <c r="F866" s="7" t="s">
        <v>24</v>
      </c>
      <c r="G866" s="7" t="s">
        <v>14</v>
      </c>
      <c r="H866" s="9">
        <v>66</v>
      </c>
      <c r="I866" s="10">
        <v>-15</v>
      </c>
      <c r="J866" s="12" t="s">
        <v>21</v>
      </c>
    </row>
    <row r="867" spans="1:10" x14ac:dyDescent="0.25">
      <c r="A867">
        <f>WEEKDAY(B867,2)</f>
        <v>4</v>
      </c>
      <c r="B867" s="11">
        <v>43384</v>
      </c>
      <c r="C867" s="6">
        <v>0.34960648148148149</v>
      </c>
      <c r="D867" s="7" t="s">
        <v>5</v>
      </c>
      <c r="E867" s="8">
        <v>106</v>
      </c>
      <c r="F867" s="7" t="s">
        <v>24</v>
      </c>
      <c r="G867" s="7" t="s">
        <v>16</v>
      </c>
      <c r="H867" s="9">
        <v>90</v>
      </c>
      <c r="I867" s="10">
        <v>32</v>
      </c>
      <c r="J867" s="12" t="s">
        <v>22</v>
      </c>
    </row>
    <row r="868" spans="1:10" x14ac:dyDescent="0.25">
      <c r="A868">
        <f>WEEKDAY(B868,2)</f>
        <v>7</v>
      </c>
      <c r="B868" s="11">
        <v>43373</v>
      </c>
      <c r="C868" s="6">
        <v>0.60425925925925927</v>
      </c>
      <c r="D868" s="7" t="s">
        <v>5</v>
      </c>
      <c r="E868" s="8">
        <v>106</v>
      </c>
      <c r="F868" s="7" t="s">
        <v>24</v>
      </c>
      <c r="G868" s="7" t="s">
        <v>18</v>
      </c>
      <c r="H868" s="9">
        <v>78</v>
      </c>
      <c r="I868" s="10">
        <v>-5</v>
      </c>
      <c r="J868" s="12" t="s">
        <v>21</v>
      </c>
    </row>
    <row r="869" spans="1:10" x14ac:dyDescent="0.25">
      <c r="A869">
        <f>WEEKDAY(B869,2)</f>
        <v>6</v>
      </c>
      <c r="B869" s="11">
        <v>43400</v>
      </c>
      <c r="C869" s="6">
        <v>0.63878472222222216</v>
      </c>
      <c r="D869" s="7" t="s">
        <v>5</v>
      </c>
      <c r="E869" s="8">
        <v>105</v>
      </c>
      <c r="F869" s="7" t="s">
        <v>24</v>
      </c>
      <c r="G869" s="7" t="s">
        <v>17</v>
      </c>
      <c r="H869" s="9">
        <v>69</v>
      </c>
      <c r="I869" s="10">
        <v>23</v>
      </c>
      <c r="J869" s="12" t="s">
        <v>21</v>
      </c>
    </row>
    <row r="870" spans="1:10" x14ac:dyDescent="0.25">
      <c r="A870">
        <f>WEEKDAY(B870,2)</f>
        <v>3</v>
      </c>
      <c r="B870" s="11">
        <v>43390</v>
      </c>
      <c r="C870" s="6">
        <v>0.29868055555555556</v>
      </c>
      <c r="D870" s="7" t="s">
        <v>5</v>
      </c>
      <c r="E870" s="8">
        <v>105</v>
      </c>
      <c r="F870" s="7" t="s">
        <v>24</v>
      </c>
      <c r="G870" s="7" t="s">
        <v>13</v>
      </c>
      <c r="H870" s="9">
        <v>70</v>
      </c>
      <c r="I870" s="10">
        <v>11</v>
      </c>
      <c r="J870" s="12" t="s">
        <v>23</v>
      </c>
    </row>
    <row r="871" spans="1:10" x14ac:dyDescent="0.25">
      <c r="A871">
        <f>WEEKDAY(B871,2)</f>
        <v>2</v>
      </c>
      <c r="B871" s="11">
        <v>43396</v>
      </c>
      <c r="C871" s="6">
        <v>0.21253472222222222</v>
      </c>
      <c r="D871" s="7" t="s">
        <v>5</v>
      </c>
      <c r="E871" s="8">
        <v>105</v>
      </c>
      <c r="F871" s="7" t="s">
        <v>24</v>
      </c>
      <c r="G871" s="7" t="s">
        <v>18</v>
      </c>
      <c r="H871" s="9">
        <v>69</v>
      </c>
      <c r="I871" s="10">
        <v>-3</v>
      </c>
      <c r="J871" s="12" t="s">
        <v>22</v>
      </c>
    </row>
    <row r="872" spans="1:10" x14ac:dyDescent="0.25">
      <c r="A872">
        <f>WEEKDAY(B872,2)</f>
        <v>2</v>
      </c>
      <c r="B872" s="11">
        <v>43389</v>
      </c>
      <c r="C872" s="6">
        <v>0.76694444444444443</v>
      </c>
      <c r="D872" s="7" t="s">
        <v>5</v>
      </c>
      <c r="E872" s="8">
        <v>104</v>
      </c>
      <c r="F872" s="7" t="s">
        <v>24</v>
      </c>
      <c r="G872" s="7" t="s">
        <v>47</v>
      </c>
      <c r="H872" s="9">
        <v>82</v>
      </c>
      <c r="I872" s="10">
        <v>15</v>
      </c>
      <c r="J872" s="12" t="s">
        <v>23</v>
      </c>
    </row>
    <row r="873" spans="1:10" x14ac:dyDescent="0.25">
      <c r="A873">
        <f>WEEKDAY(B873,2)</f>
        <v>1</v>
      </c>
      <c r="B873" s="11">
        <v>43395</v>
      </c>
      <c r="C873" s="6">
        <v>0.76925925925925931</v>
      </c>
      <c r="D873" s="7" t="s">
        <v>5</v>
      </c>
      <c r="E873" s="8">
        <v>104</v>
      </c>
      <c r="F873" s="7" t="s">
        <v>24</v>
      </c>
      <c r="G873" s="7" t="s">
        <v>18</v>
      </c>
      <c r="H873" s="9">
        <v>82</v>
      </c>
      <c r="I873" s="10">
        <v>4</v>
      </c>
      <c r="J873" s="12" t="s">
        <v>20</v>
      </c>
    </row>
    <row r="874" spans="1:10" x14ac:dyDescent="0.25">
      <c r="A874">
        <f>WEEKDAY(B874,2)</f>
        <v>1</v>
      </c>
      <c r="B874" s="11">
        <v>43388</v>
      </c>
      <c r="C874" s="6">
        <v>2.1909722222222223E-2</v>
      </c>
      <c r="D874" s="7" t="s">
        <v>5</v>
      </c>
      <c r="E874" s="8">
        <v>103</v>
      </c>
      <c r="F874" s="7" t="s">
        <v>24</v>
      </c>
      <c r="G874" s="7" t="s">
        <v>16</v>
      </c>
      <c r="H874" s="9">
        <v>72</v>
      </c>
      <c r="I874" s="10">
        <v>36</v>
      </c>
      <c r="J874" s="12" t="s">
        <v>22</v>
      </c>
    </row>
    <row r="875" spans="1:10" x14ac:dyDescent="0.25">
      <c r="A875">
        <f>WEEKDAY(B875,2)</f>
        <v>1</v>
      </c>
      <c r="B875" s="11">
        <v>43388</v>
      </c>
      <c r="C875" s="6">
        <v>0.31991898148148151</v>
      </c>
      <c r="D875" s="7" t="s">
        <v>5</v>
      </c>
      <c r="E875" s="8">
        <v>103</v>
      </c>
      <c r="F875" s="7" t="s">
        <v>24</v>
      </c>
      <c r="G875" s="7" t="s">
        <v>17</v>
      </c>
      <c r="H875" s="9">
        <v>83</v>
      </c>
      <c r="I875" s="10">
        <v>17</v>
      </c>
      <c r="J875" s="12" t="s">
        <v>23</v>
      </c>
    </row>
    <row r="876" spans="1:10" x14ac:dyDescent="0.25">
      <c r="A876">
        <f>WEEKDAY(B876,2)</f>
        <v>4</v>
      </c>
      <c r="B876" s="11">
        <v>43398</v>
      </c>
      <c r="C876" s="6">
        <v>0.5196412037037037</v>
      </c>
      <c r="D876" s="7" t="s">
        <v>5</v>
      </c>
      <c r="E876" s="8">
        <v>103</v>
      </c>
      <c r="F876" s="7" t="s">
        <v>24</v>
      </c>
      <c r="G876" s="7" t="s">
        <v>17</v>
      </c>
      <c r="H876" s="9">
        <v>92</v>
      </c>
      <c r="I876" s="10">
        <v>-3</v>
      </c>
      <c r="J876" s="12" t="s">
        <v>22</v>
      </c>
    </row>
    <row r="877" spans="1:10" x14ac:dyDescent="0.25">
      <c r="A877">
        <f>WEEKDAY(B877,2)</f>
        <v>1</v>
      </c>
      <c r="B877" s="11">
        <v>43388</v>
      </c>
      <c r="C877" s="6">
        <v>0.74116898148148147</v>
      </c>
      <c r="D877" s="7" t="s">
        <v>5</v>
      </c>
      <c r="E877" s="8">
        <v>103</v>
      </c>
      <c r="F877" s="7" t="s">
        <v>24</v>
      </c>
      <c r="G877" s="7" t="s">
        <v>14</v>
      </c>
      <c r="H877" s="9">
        <v>77</v>
      </c>
      <c r="I877" s="10">
        <v>-9</v>
      </c>
      <c r="J877" s="12" t="s">
        <v>22</v>
      </c>
    </row>
    <row r="878" spans="1:10" x14ac:dyDescent="0.25">
      <c r="A878">
        <f>WEEKDAY(B878,2)</f>
        <v>2</v>
      </c>
      <c r="B878" s="11">
        <v>43396</v>
      </c>
      <c r="C878" s="6">
        <v>7.9062499999999994E-2</v>
      </c>
      <c r="D878" s="7" t="s">
        <v>5</v>
      </c>
      <c r="E878" s="8">
        <v>103</v>
      </c>
      <c r="F878" s="7" t="s">
        <v>24</v>
      </c>
      <c r="G878" s="7" t="s">
        <v>47</v>
      </c>
      <c r="H878" s="9">
        <v>82</v>
      </c>
      <c r="I878" s="10">
        <v>-19</v>
      </c>
      <c r="J878" s="12" t="s">
        <v>22</v>
      </c>
    </row>
    <row r="879" spans="1:10" x14ac:dyDescent="0.25">
      <c r="A879">
        <f>WEEKDAY(B879,2)</f>
        <v>6</v>
      </c>
      <c r="B879" s="11">
        <v>43400</v>
      </c>
      <c r="C879" s="6">
        <v>0.46293981481481478</v>
      </c>
      <c r="D879" s="7" t="s">
        <v>5</v>
      </c>
      <c r="E879" s="8">
        <v>101</v>
      </c>
      <c r="F879" s="7" t="s">
        <v>24</v>
      </c>
      <c r="G879" s="7" t="s">
        <v>14</v>
      </c>
      <c r="H879" s="9">
        <v>76</v>
      </c>
      <c r="I879" s="10">
        <v>29</v>
      </c>
      <c r="J879" s="12" t="s">
        <v>22</v>
      </c>
    </row>
    <row r="880" spans="1:10" x14ac:dyDescent="0.25">
      <c r="A880">
        <f>WEEKDAY(B880,2)</f>
        <v>7</v>
      </c>
      <c r="B880" s="11">
        <v>43394</v>
      </c>
      <c r="C880" s="6">
        <v>0.48322916666666665</v>
      </c>
      <c r="D880" s="7" t="s">
        <v>5</v>
      </c>
      <c r="E880" s="8">
        <v>101</v>
      </c>
      <c r="F880" s="7" t="s">
        <v>24</v>
      </c>
      <c r="G880" s="7" t="s">
        <v>13</v>
      </c>
      <c r="H880" s="9">
        <v>78</v>
      </c>
      <c r="I880" s="10">
        <v>28</v>
      </c>
      <c r="J880" s="12" t="s">
        <v>23</v>
      </c>
    </row>
    <row r="881" spans="1:10" x14ac:dyDescent="0.25">
      <c r="A881">
        <f>WEEKDAY(B881,2)</f>
        <v>6</v>
      </c>
      <c r="B881" s="11">
        <v>43386</v>
      </c>
      <c r="C881" s="6">
        <v>0.10743055555555554</v>
      </c>
      <c r="D881" s="7" t="s">
        <v>5</v>
      </c>
      <c r="E881" s="8">
        <v>101</v>
      </c>
      <c r="F881" s="7" t="s">
        <v>24</v>
      </c>
      <c r="G881" s="7" t="s">
        <v>14</v>
      </c>
      <c r="H881" s="9">
        <v>95</v>
      </c>
      <c r="I881" s="10">
        <v>15</v>
      </c>
      <c r="J881" s="12" t="s">
        <v>23</v>
      </c>
    </row>
    <row r="882" spans="1:10" x14ac:dyDescent="0.25">
      <c r="A882">
        <f>WEEKDAY(B882,2)</f>
        <v>2</v>
      </c>
      <c r="B882" s="11">
        <v>43382</v>
      </c>
      <c r="C882" s="6">
        <v>0.12800925925925927</v>
      </c>
      <c r="D882" s="7" t="s">
        <v>5</v>
      </c>
      <c r="E882" s="8">
        <v>101</v>
      </c>
      <c r="F882" s="7" t="s">
        <v>24</v>
      </c>
      <c r="G882" s="7" t="s">
        <v>18</v>
      </c>
      <c r="H882" s="9">
        <v>64</v>
      </c>
      <c r="I882" s="10">
        <v>8</v>
      </c>
      <c r="J882" s="12" t="s">
        <v>20</v>
      </c>
    </row>
    <row r="883" spans="1:10" x14ac:dyDescent="0.25">
      <c r="A883">
        <f>WEEKDAY(B883,2)</f>
        <v>2</v>
      </c>
      <c r="B883" s="11">
        <v>43389</v>
      </c>
      <c r="C883" s="6">
        <v>0.37847222222222227</v>
      </c>
      <c r="D883" s="7" t="s">
        <v>5</v>
      </c>
      <c r="E883" s="8">
        <v>101</v>
      </c>
      <c r="F883" s="7" t="s">
        <v>24</v>
      </c>
      <c r="G883" s="7" t="s">
        <v>15</v>
      </c>
      <c r="H883" s="9">
        <v>66</v>
      </c>
      <c r="I883" s="10">
        <v>4</v>
      </c>
      <c r="J883" s="12" t="s">
        <v>21</v>
      </c>
    </row>
    <row r="884" spans="1:10" x14ac:dyDescent="0.25">
      <c r="A884">
        <f>WEEKDAY(B884,2)</f>
        <v>7</v>
      </c>
      <c r="B884" s="11">
        <v>43380</v>
      </c>
      <c r="C884" s="6">
        <v>0.21310185185185185</v>
      </c>
      <c r="D884" s="7" t="s">
        <v>5</v>
      </c>
      <c r="E884" s="8">
        <v>100</v>
      </c>
      <c r="F884" s="7" t="s">
        <v>24</v>
      </c>
      <c r="G884" s="7" t="s">
        <v>13</v>
      </c>
      <c r="H884" s="9">
        <v>75</v>
      </c>
      <c r="I884" s="10">
        <v>9</v>
      </c>
      <c r="J884" s="12" t="s">
        <v>23</v>
      </c>
    </row>
    <row r="885" spans="1:10" x14ac:dyDescent="0.25">
      <c r="A885">
        <f>WEEKDAY(B885,2)</f>
        <v>2</v>
      </c>
      <c r="B885" s="11">
        <v>43382</v>
      </c>
      <c r="C885" s="6">
        <v>0.48206018518518517</v>
      </c>
      <c r="D885" s="7" t="s">
        <v>5</v>
      </c>
      <c r="E885" s="8">
        <v>100</v>
      </c>
      <c r="F885" s="7" t="s">
        <v>24</v>
      </c>
      <c r="G885" s="7" t="s">
        <v>18</v>
      </c>
      <c r="H885" s="9">
        <v>79</v>
      </c>
      <c r="I885" s="10">
        <v>-14</v>
      </c>
      <c r="J885" s="12" t="s">
        <v>21</v>
      </c>
    </row>
    <row r="886" spans="1:10" x14ac:dyDescent="0.25">
      <c r="A886">
        <f>WEEKDAY(B886,2)</f>
        <v>1</v>
      </c>
      <c r="B886" s="11">
        <v>43395</v>
      </c>
      <c r="C886" s="6">
        <v>0.80487268518518518</v>
      </c>
      <c r="D886" s="7" t="s">
        <v>5</v>
      </c>
      <c r="E886" s="8">
        <v>100</v>
      </c>
      <c r="F886" s="7" t="s">
        <v>24</v>
      </c>
      <c r="G886" s="7" t="s">
        <v>47</v>
      </c>
      <c r="H886" s="9">
        <v>87</v>
      </c>
      <c r="I886" s="10">
        <v>-19</v>
      </c>
      <c r="J886" s="12" t="s">
        <v>20</v>
      </c>
    </row>
    <row r="887" spans="1:10" x14ac:dyDescent="0.25">
      <c r="A887">
        <f>WEEKDAY(B887,2)</f>
        <v>7</v>
      </c>
      <c r="B887" s="11">
        <v>43394</v>
      </c>
      <c r="C887" s="6">
        <v>0.28494212962962967</v>
      </c>
      <c r="D887" s="7" t="s">
        <v>5</v>
      </c>
      <c r="E887" s="8">
        <v>99</v>
      </c>
      <c r="F887" s="7" t="s">
        <v>24</v>
      </c>
      <c r="G887" s="7" t="s">
        <v>14</v>
      </c>
      <c r="H887" s="9">
        <v>84</v>
      </c>
      <c r="I887" s="10">
        <v>7</v>
      </c>
      <c r="J887" s="12" t="s">
        <v>20</v>
      </c>
    </row>
    <row r="888" spans="1:10" x14ac:dyDescent="0.25">
      <c r="A888">
        <f>WEEKDAY(B888,2)</f>
        <v>7</v>
      </c>
      <c r="B888" s="11">
        <v>43387</v>
      </c>
      <c r="C888" s="6">
        <v>0.95431712962962967</v>
      </c>
      <c r="D888" s="7" t="s">
        <v>5</v>
      </c>
      <c r="E888" s="8">
        <v>98</v>
      </c>
      <c r="F888" s="7" t="s">
        <v>24</v>
      </c>
      <c r="G888" s="7" t="s">
        <v>13</v>
      </c>
      <c r="H888" s="9">
        <v>67</v>
      </c>
      <c r="I888" s="10">
        <v>-5</v>
      </c>
      <c r="J888" s="12" t="s">
        <v>21</v>
      </c>
    </row>
    <row r="889" spans="1:10" x14ac:dyDescent="0.25">
      <c r="A889">
        <f>WEEKDAY(B889,2)</f>
        <v>2</v>
      </c>
      <c r="B889" s="11">
        <v>43382</v>
      </c>
      <c r="C889" s="6">
        <v>0.76979166666666676</v>
      </c>
      <c r="D889" s="7" t="s">
        <v>5</v>
      </c>
      <c r="E889" s="8">
        <v>96</v>
      </c>
      <c r="F889" s="7" t="s">
        <v>24</v>
      </c>
      <c r="G889" s="7" t="s">
        <v>16</v>
      </c>
      <c r="H889" s="9">
        <v>73</v>
      </c>
      <c r="I889" s="10">
        <v>31</v>
      </c>
      <c r="J889" s="12" t="s">
        <v>21</v>
      </c>
    </row>
    <row r="890" spans="1:10" x14ac:dyDescent="0.25">
      <c r="A890">
        <f>WEEKDAY(B890,2)</f>
        <v>5</v>
      </c>
      <c r="B890" s="11">
        <v>43399</v>
      </c>
      <c r="C890" s="6">
        <v>9.7546296296296298E-2</v>
      </c>
      <c r="D890" s="7" t="s">
        <v>5</v>
      </c>
      <c r="E890" s="8">
        <v>95</v>
      </c>
      <c r="F890" s="7" t="s">
        <v>24</v>
      </c>
      <c r="G890" s="7" t="s">
        <v>15</v>
      </c>
      <c r="H890" s="9">
        <v>68</v>
      </c>
      <c r="I890" s="10">
        <v>-5</v>
      </c>
      <c r="J890" s="12" t="s">
        <v>20</v>
      </c>
    </row>
    <row r="891" spans="1:10" x14ac:dyDescent="0.25">
      <c r="A891">
        <f>WEEKDAY(B891,2)</f>
        <v>6</v>
      </c>
      <c r="B891" s="11">
        <v>43400</v>
      </c>
      <c r="C891" s="6">
        <v>8.6805555555555566E-2</v>
      </c>
      <c r="D891" s="7" t="s">
        <v>5</v>
      </c>
      <c r="E891" s="8">
        <v>95</v>
      </c>
      <c r="F891" s="7" t="s">
        <v>24</v>
      </c>
      <c r="G891" s="7" t="s">
        <v>15</v>
      </c>
      <c r="H891" s="9">
        <v>60</v>
      </c>
      <c r="I891" s="10">
        <v>-6</v>
      </c>
      <c r="J891" s="12" t="s">
        <v>22</v>
      </c>
    </row>
    <row r="892" spans="1:10" x14ac:dyDescent="0.25">
      <c r="A892">
        <f>WEEKDAY(B892,2)</f>
        <v>1</v>
      </c>
      <c r="B892" s="11">
        <v>43395</v>
      </c>
      <c r="C892" s="6">
        <v>0.25123842592592593</v>
      </c>
      <c r="D892" s="7" t="s">
        <v>5</v>
      </c>
      <c r="E892" s="8">
        <v>93</v>
      </c>
      <c r="F892" s="7" t="s">
        <v>24</v>
      </c>
      <c r="G892" s="7" t="s">
        <v>15</v>
      </c>
      <c r="H892" s="9">
        <v>90</v>
      </c>
      <c r="I892" s="10">
        <v>22</v>
      </c>
      <c r="J892" s="12" t="s">
        <v>20</v>
      </c>
    </row>
    <row r="893" spans="1:10" x14ac:dyDescent="0.25">
      <c r="A893">
        <f>WEEKDAY(B893,2)</f>
        <v>7</v>
      </c>
      <c r="B893" s="11">
        <v>43373</v>
      </c>
      <c r="C893" s="6">
        <v>0.8569444444444444</v>
      </c>
      <c r="D893" s="7" t="s">
        <v>5</v>
      </c>
      <c r="E893" s="8">
        <v>93</v>
      </c>
      <c r="F893" s="7" t="s">
        <v>24</v>
      </c>
      <c r="G893" s="7" t="s">
        <v>18</v>
      </c>
      <c r="H893" s="9">
        <v>85</v>
      </c>
      <c r="I893" s="10">
        <v>9</v>
      </c>
      <c r="J893" s="12" t="s">
        <v>23</v>
      </c>
    </row>
    <row r="894" spans="1:10" x14ac:dyDescent="0.25">
      <c r="A894">
        <f>WEEKDAY(B894,2)</f>
        <v>2</v>
      </c>
      <c r="B894" s="11">
        <v>43375</v>
      </c>
      <c r="C894" s="6">
        <v>0.52068287037037042</v>
      </c>
      <c r="D894" s="7" t="s">
        <v>5</v>
      </c>
      <c r="E894" s="8">
        <v>92</v>
      </c>
      <c r="F894" s="7" t="s">
        <v>24</v>
      </c>
      <c r="G894" s="7" t="s">
        <v>14</v>
      </c>
      <c r="H894" s="9">
        <v>76</v>
      </c>
      <c r="I894" s="10">
        <v>9</v>
      </c>
      <c r="J894" s="12" t="s">
        <v>21</v>
      </c>
    </row>
    <row r="895" spans="1:10" x14ac:dyDescent="0.25">
      <c r="A895">
        <f>WEEKDAY(B895,2)</f>
        <v>6</v>
      </c>
      <c r="B895" s="11">
        <v>43393</v>
      </c>
      <c r="C895" s="6">
        <v>0.83043981481481488</v>
      </c>
      <c r="D895" s="7" t="s">
        <v>5</v>
      </c>
      <c r="E895" s="8">
        <v>92</v>
      </c>
      <c r="F895" s="7" t="s">
        <v>24</v>
      </c>
      <c r="G895" s="7" t="s">
        <v>15</v>
      </c>
      <c r="H895" s="9">
        <v>62</v>
      </c>
      <c r="I895" s="10">
        <v>8</v>
      </c>
      <c r="J895" s="12" t="s">
        <v>23</v>
      </c>
    </row>
    <row r="896" spans="1:10" x14ac:dyDescent="0.25">
      <c r="A896">
        <f>WEEKDAY(B896,2)</f>
        <v>1</v>
      </c>
      <c r="B896" s="11">
        <v>43374</v>
      </c>
      <c r="C896" s="6">
        <v>0.92042824074074081</v>
      </c>
      <c r="D896" s="7" t="s">
        <v>5</v>
      </c>
      <c r="E896" s="8">
        <v>92</v>
      </c>
      <c r="F896" s="7" t="s">
        <v>24</v>
      </c>
      <c r="G896" s="7" t="s">
        <v>18</v>
      </c>
      <c r="H896" s="9">
        <v>60</v>
      </c>
      <c r="I896" s="10">
        <v>-12</v>
      </c>
      <c r="J896" s="12" t="s">
        <v>23</v>
      </c>
    </row>
    <row r="897" spans="1:10" x14ac:dyDescent="0.25">
      <c r="A897">
        <f>WEEKDAY(B897,2)</f>
        <v>1</v>
      </c>
      <c r="B897" s="11">
        <v>43388</v>
      </c>
      <c r="C897" s="6">
        <v>0.74915509259259261</v>
      </c>
      <c r="D897" s="7" t="s">
        <v>5</v>
      </c>
      <c r="E897" s="8">
        <v>91</v>
      </c>
      <c r="F897" s="7" t="s">
        <v>24</v>
      </c>
      <c r="G897" s="7" t="s">
        <v>16</v>
      </c>
      <c r="H897" s="9">
        <v>91</v>
      </c>
      <c r="I897" s="10">
        <v>27</v>
      </c>
      <c r="J897" s="12" t="s">
        <v>21</v>
      </c>
    </row>
    <row r="898" spans="1:10" x14ac:dyDescent="0.25">
      <c r="A898">
        <f>WEEKDAY(B898,2)</f>
        <v>7</v>
      </c>
      <c r="B898" s="11">
        <v>43373</v>
      </c>
      <c r="C898" s="6">
        <v>0.88828703703703704</v>
      </c>
      <c r="D898" s="7" t="s">
        <v>5</v>
      </c>
      <c r="E898" s="8">
        <v>91</v>
      </c>
      <c r="F898" s="7" t="s">
        <v>24</v>
      </c>
      <c r="G898" s="7" t="s">
        <v>16</v>
      </c>
      <c r="H898" s="9">
        <v>69</v>
      </c>
      <c r="I898" s="10">
        <v>22</v>
      </c>
      <c r="J898" s="12" t="s">
        <v>23</v>
      </c>
    </row>
    <row r="899" spans="1:10" x14ac:dyDescent="0.25">
      <c r="A899">
        <f>WEEKDAY(B899,2)</f>
        <v>4</v>
      </c>
      <c r="B899" s="11">
        <v>43377</v>
      </c>
      <c r="C899" s="6">
        <v>0.28660879629629626</v>
      </c>
      <c r="D899" s="7" t="s">
        <v>5</v>
      </c>
      <c r="E899" s="8">
        <v>91</v>
      </c>
      <c r="F899" s="7" t="s">
        <v>24</v>
      </c>
      <c r="G899" s="7" t="s">
        <v>17</v>
      </c>
      <c r="H899" s="9">
        <v>88</v>
      </c>
      <c r="I899" s="10">
        <v>-18</v>
      </c>
      <c r="J899" s="12" t="s">
        <v>22</v>
      </c>
    </row>
    <row r="900" spans="1:10" x14ac:dyDescent="0.25">
      <c r="A900">
        <f>WEEKDAY(B900,2)</f>
        <v>2</v>
      </c>
      <c r="B900" s="11">
        <v>43375</v>
      </c>
      <c r="C900" s="6">
        <v>0.78590277777777784</v>
      </c>
      <c r="D900" s="7" t="s">
        <v>5</v>
      </c>
      <c r="E900" s="8">
        <v>90</v>
      </c>
      <c r="F900" s="7" t="s">
        <v>24</v>
      </c>
      <c r="G900" s="7" t="s">
        <v>47</v>
      </c>
      <c r="H900" s="9">
        <v>82</v>
      </c>
      <c r="I900" s="10">
        <v>22</v>
      </c>
      <c r="J900" s="12" t="s">
        <v>23</v>
      </c>
    </row>
    <row r="901" spans="1:10" x14ac:dyDescent="0.25">
      <c r="A901">
        <f>WEEKDAY(B901,2)</f>
        <v>4</v>
      </c>
      <c r="B901" s="11">
        <v>43398</v>
      </c>
      <c r="C901" s="6">
        <v>0.25085648148148149</v>
      </c>
      <c r="D901" s="7" t="s">
        <v>5</v>
      </c>
      <c r="E901" s="8">
        <v>89</v>
      </c>
      <c r="F901" s="7" t="s">
        <v>24</v>
      </c>
      <c r="G901" s="7" t="s">
        <v>13</v>
      </c>
      <c r="H901" s="9">
        <v>79</v>
      </c>
      <c r="I901" s="10">
        <v>14</v>
      </c>
      <c r="J901" s="12" t="s">
        <v>23</v>
      </c>
    </row>
    <row r="902" spans="1:10" x14ac:dyDescent="0.25">
      <c r="A902">
        <f>WEEKDAY(B902,2)</f>
        <v>5</v>
      </c>
      <c r="B902" s="11">
        <v>43385</v>
      </c>
      <c r="C902" s="6">
        <v>3.0868055555555555E-2</v>
      </c>
      <c r="D902" s="7" t="s">
        <v>5</v>
      </c>
      <c r="E902" s="8">
        <v>89</v>
      </c>
      <c r="F902" s="7" t="s">
        <v>24</v>
      </c>
      <c r="G902" s="7" t="s">
        <v>17</v>
      </c>
      <c r="H902" s="9">
        <v>73</v>
      </c>
      <c r="I902" s="10">
        <v>1</v>
      </c>
      <c r="J902" s="12" t="s">
        <v>21</v>
      </c>
    </row>
    <row r="903" spans="1:10" x14ac:dyDescent="0.25">
      <c r="A903">
        <f>WEEKDAY(B903,2)</f>
        <v>7</v>
      </c>
      <c r="B903" s="11">
        <v>43373</v>
      </c>
      <c r="C903" s="6">
        <v>0.42319444444444443</v>
      </c>
      <c r="D903" s="7" t="s">
        <v>5</v>
      </c>
      <c r="E903" s="8">
        <v>88</v>
      </c>
      <c r="F903" s="7" t="s">
        <v>24</v>
      </c>
      <c r="G903" s="7" t="s">
        <v>47</v>
      </c>
      <c r="H903" s="9">
        <v>64</v>
      </c>
      <c r="I903" s="10">
        <v>16</v>
      </c>
      <c r="J903" s="12" t="s">
        <v>23</v>
      </c>
    </row>
    <row r="904" spans="1:10" x14ac:dyDescent="0.25">
      <c r="A904">
        <f>WEEKDAY(B904,2)</f>
        <v>4</v>
      </c>
      <c r="B904" s="11">
        <v>43391</v>
      </c>
      <c r="C904" s="6">
        <v>0.65994212962962961</v>
      </c>
      <c r="D904" s="7" t="s">
        <v>5</v>
      </c>
      <c r="E904" s="8">
        <v>88</v>
      </c>
      <c r="F904" s="7" t="s">
        <v>24</v>
      </c>
      <c r="G904" s="7" t="s">
        <v>18</v>
      </c>
      <c r="H904" s="9">
        <v>79</v>
      </c>
      <c r="I904" s="10">
        <v>-9</v>
      </c>
      <c r="J904" s="12" t="s">
        <v>20</v>
      </c>
    </row>
    <row r="905" spans="1:10" x14ac:dyDescent="0.25">
      <c r="A905">
        <f>WEEKDAY(B905,2)</f>
        <v>5</v>
      </c>
      <c r="B905" s="11">
        <v>43399</v>
      </c>
      <c r="C905" s="6">
        <v>4.8738425925925921E-2</v>
      </c>
      <c r="D905" s="7" t="s">
        <v>5</v>
      </c>
      <c r="E905" s="8">
        <v>88</v>
      </c>
      <c r="F905" s="7" t="s">
        <v>24</v>
      </c>
      <c r="G905" s="7" t="s">
        <v>16</v>
      </c>
      <c r="H905" s="9">
        <v>62</v>
      </c>
      <c r="I905" s="10">
        <v>-11</v>
      </c>
      <c r="J905" s="12" t="s">
        <v>23</v>
      </c>
    </row>
    <row r="906" spans="1:10" x14ac:dyDescent="0.25">
      <c r="A906">
        <f>WEEKDAY(B906,2)</f>
        <v>6</v>
      </c>
      <c r="B906" s="11">
        <v>43400</v>
      </c>
      <c r="C906" s="6">
        <v>0.46607638888888886</v>
      </c>
      <c r="D906" s="7" t="s">
        <v>5</v>
      </c>
      <c r="E906" s="8">
        <v>87</v>
      </c>
      <c r="F906" s="7" t="s">
        <v>24</v>
      </c>
      <c r="G906" s="7" t="s">
        <v>16</v>
      </c>
      <c r="H906" s="9">
        <v>61</v>
      </c>
      <c r="I906" s="10">
        <v>25</v>
      </c>
      <c r="J906" s="12" t="s">
        <v>20</v>
      </c>
    </row>
    <row r="907" spans="1:10" x14ac:dyDescent="0.25">
      <c r="A907">
        <f>WEEKDAY(B907,2)</f>
        <v>3</v>
      </c>
      <c r="B907" s="11">
        <v>43376</v>
      </c>
      <c r="C907" s="6">
        <v>0.89672453703703703</v>
      </c>
      <c r="D907" s="7" t="s">
        <v>5</v>
      </c>
      <c r="E907" s="8">
        <v>87</v>
      </c>
      <c r="F907" s="7" t="s">
        <v>24</v>
      </c>
      <c r="G907" s="7" t="s">
        <v>14</v>
      </c>
      <c r="H907" s="9">
        <v>80</v>
      </c>
      <c r="I907" s="10">
        <v>15</v>
      </c>
      <c r="J907" s="12" t="s">
        <v>21</v>
      </c>
    </row>
    <row r="908" spans="1:10" x14ac:dyDescent="0.25">
      <c r="A908">
        <f>WEEKDAY(B908,2)</f>
        <v>1</v>
      </c>
      <c r="B908" s="11">
        <v>43395</v>
      </c>
      <c r="C908" s="6">
        <v>0.65609953703703705</v>
      </c>
      <c r="D908" s="7" t="s">
        <v>5</v>
      </c>
      <c r="E908" s="8">
        <v>86</v>
      </c>
      <c r="F908" s="7" t="s">
        <v>24</v>
      </c>
      <c r="G908" s="7" t="s">
        <v>17</v>
      </c>
      <c r="H908" s="9">
        <v>73</v>
      </c>
      <c r="I908" s="10">
        <v>-15</v>
      </c>
      <c r="J908" s="12" t="s">
        <v>20</v>
      </c>
    </row>
    <row r="909" spans="1:10" x14ac:dyDescent="0.25">
      <c r="A909">
        <f>WEEKDAY(B909,2)</f>
        <v>3</v>
      </c>
      <c r="B909" s="11">
        <v>43383</v>
      </c>
      <c r="C909" s="6">
        <v>0.16829861111111111</v>
      </c>
      <c r="D909" s="7" t="s">
        <v>5</v>
      </c>
      <c r="E909" s="8">
        <v>85</v>
      </c>
      <c r="F909" s="7" t="s">
        <v>24</v>
      </c>
      <c r="G909" s="7" t="s">
        <v>13</v>
      </c>
      <c r="H909" s="9">
        <v>63</v>
      </c>
      <c r="I909" s="10">
        <v>31</v>
      </c>
      <c r="J909" s="12" t="s">
        <v>20</v>
      </c>
    </row>
    <row r="910" spans="1:10" x14ac:dyDescent="0.25">
      <c r="A910">
        <f>WEEKDAY(B910,2)</f>
        <v>1</v>
      </c>
      <c r="B910" s="11">
        <v>43388</v>
      </c>
      <c r="C910" s="6">
        <v>0.70343750000000005</v>
      </c>
      <c r="D910" s="7" t="s">
        <v>5</v>
      </c>
      <c r="E910" s="8">
        <v>85</v>
      </c>
      <c r="F910" s="7" t="s">
        <v>24</v>
      </c>
      <c r="G910" s="7" t="s">
        <v>15</v>
      </c>
      <c r="H910" s="9">
        <v>76</v>
      </c>
      <c r="I910" s="10">
        <v>17</v>
      </c>
      <c r="J910" s="12" t="s">
        <v>23</v>
      </c>
    </row>
    <row r="911" spans="1:10" x14ac:dyDescent="0.25">
      <c r="A911">
        <f>WEEKDAY(B911,2)</f>
        <v>1</v>
      </c>
      <c r="B911" s="11">
        <v>43381</v>
      </c>
      <c r="C911" s="6">
        <v>5.1643518518518526E-2</v>
      </c>
      <c r="D911" s="7" t="s">
        <v>5</v>
      </c>
      <c r="E911" s="8">
        <v>85</v>
      </c>
      <c r="F911" s="7" t="s">
        <v>24</v>
      </c>
      <c r="G911" s="7" t="s">
        <v>14</v>
      </c>
      <c r="H911" s="9">
        <v>90</v>
      </c>
      <c r="I911" s="10">
        <v>-1</v>
      </c>
      <c r="J911" s="12" t="s">
        <v>21</v>
      </c>
    </row>
    <row r="912" spans="1:10" x14ac:dyDescent="0.25">
      <c r="A912">
        <f>WEEKDAY(B912,2)</f>
        <v>6</v>
      </c>
      <c r="B912" s="11">
        <v>43379</v>
      </c>
      <c r="C912" s="6">
        <v>0.36447916666666669</v>
      </c>
      <c r="D912" s="7" t="s">
        <v>5</v>
      </c>
      <c r="E912" s="8">
        <v>85</v>
      </c>
      <c r="F912" s="7" t="s">
        <v>24</v>
      </c>
      <c r="G912" s="7" t="s">
        <v>14</v>
      </c>
      <c r="H912" s="9">
        <v>83</v>
      </c>
      <c r="I912" s="10">
        <v>-17</v>
      </c>
      <c r="J912" s="12" t="s">
        <v>23</v>
      </c>
    </row>
    <row r="913" spans="1:10" x14ac:dyDescent="0.25">
      <c r="A913">
        <f>WEEKDAY(B913,2)</f>
        <v>6</v>
      </c>
      <c r="B913" s="11">
        <v>43393</v>
      </c>
      <c r="C913" s="6">
        <v>0.83461805555555557</v>
      </c>
      <c r="D913" s="7" t="s">
        <v>5</v>
      </c>
      <c r="E913" s="8">
        <v>85</v>
      </c>
      <c r="F913" s="7" t="s">
        <v>24</v>
      </c>
      <c r="G913" s="7" t="s">
        <v>17</v>
      </c>
      <c r="H913" s="9">
        <v>77</v>
      </c>
      <c r="I913" s="10">
        <v>-19</v>
      </c>
      <c r="J913" s="12" t="s">
        <v>23</v>
      </c>
    </row>
    <row r="914" spans="1:10" x14ac:dyDescent="0.25">
      <c r="A914">
        <f>WEEKDAY(B914,2)</f>
        <v>3</v>
      </c>
      <c r="B914" s="11">
        <v>43397</v>
      </c>
      <c r="C914" s="6">
        <v>1.7013888888888887E-2</v>
      </c>
      <c r="D914" s="7" t="s">
        <v>5</v>
      </c>
      <c r="E914" s="8">
        <v>84</v>
      </c>
      <c r="F914" s="7" t="s">
        <v>24</v>
      </c>
      <c r="G914" s="7" t="s">
        <v>16</v>
      </c>
      <c r="H914" s="9">
        <v>61</v>
      </c>
      <c r="I914" s="10">
        <v>19</v>
      </c>
      <c r="J914" s="12" t="s">
        <v>23</v>
      </c>
    </row>
    <row r="915" spans="1:10" x14ac:dyDescent="0.25">
      <c r="A915">
        <f>WEEKDAY(B915,2)</f>
        <v>3</v>
      </c>
      <c r="B915" s="11">
        <v>43390</v>
      </c>
      <c r="C915" s="6">
        <v>0.85271990740740744</v>
      </c>
      <c r="D915" s="7" t="s">
        <v>5</v>
      </c>
      <c r="E915" s="8">
        <v>84</v>
      </c>
      <c r="F915" s="7" t="s">
        <v>24</v>
      </c>
      <c r="G915" s="7" t="s">
        <v>14</v>
      </c>
      <c r="H915" s="9">
        <v>64</v>
      </c>
      <c r="I915" s="10">
        <v>-12</v>
      </c>
      <c r="J915" s="12" t="s">
        <v>21</v>
      </c>
    </row>
    <row r="916" spans="1:10" x14ac:dyDescent="0.25">
      <c r="A916">
        <f>WEEKDAY(B916,2)</f>
        <v>1</v>
      </c>
      <c r="B916" s="11">
        <v>43374</v>
      </c>
      <c r="C916" s="6">
        <v>0.41246527777777775</v>
      </c>
      <c r="D916" s="7" t="s">
        <v>5</v>
      </c>
      <c r="E916" s="8">
        <v>83</v>
      </c>
      <c r="F916" s="7" t="s">
        <v>24</v>
      </c>
      <c r="G916" s="7" t="s">
        <v>15</v>
      </c>
      <c r="H916" s="9">
        <v>80</v>
      </c>
      <c r="I916" s="10">
        <v>8</v>
      </c>
      <c r="J916" s="12" t="s">
        <v>21</v>
      </c>
    </row>
    <row r="917" spans="1:10" x14ac:dyDescent="0.25">
      <c r="A917">
        <f>WEEKDAY(B917,2)</f>
        <v>7</v>
      </c>
      <c r="B917" s="11">
        <v>43387</v>
      </c>
      <c r="C917" s="6">
        <v>0.48814814814814816</v>
      </c>
      <c r="D917" s="7" t="s">
        <v>5</v>
      </c>
      <c r="E917" s="8">
        <v>82</v>
      </c>
      <c r="F917" s="7" t="s">
        <v>24</v>
      </c>
      <c r="G917" s="7" t="s">
        <v>14</v>
      </c>
      <c r="H917" s="9">
        <v>79</v>
      </c>
      <c r="I917" s="10">
        <v>33</v>
      </c>
      <c r="J917" s="12" t="s">
        <v>21</v>
      </c>
    </row>
    <row r="918" spans="1:10" x14ac:dyDescent="0.25">
      <c r="A918">
        <f>WEEKDAY(B918,2)</f>
        <v>2</v>
      </c>
      <c r="B918" s="11">
        <v>43382</v>
      </c>
      <c r="C918" s="6">
        <v>0.88592592592592589</v>
      </c>
      <c r="D918" s="7" t="s">
        <v>5</v>
      </c>
      <c r="E918" s="8">
        <v>82</v>
      </c>
      <c r="F918" s="7" t="s">
        <v>24</v>
      </c>
      <c r="G918" s="7" t="s">
        <v>17</v>
      </c>
      <c r="H918" s="9">
        <v>84</v>
      </c>
      <c r="I918" s="10">
        <v>-14</v>
      </c>
      <c r="J918" s="12" t="s">
        <v>21</v>
      </c>
    </row>
    <row r="919" spans="1:10" x14ac:dyDescent="0.25">
      <c r="A919">
        <f>WEEKDAY(B919,2)</f>
        <v>5</v>
      </c>
      <c r="B919" s="11">
        <v>43392</v>
      </c>
      <c r="C919" s="6">
        <v>0.93111111111111111</v>
      </c>
      <c r="D919" s="7" t="s">
        <v>5</v>
      </c>
      <c r="E919" s="8">
        <v>82</v>
      </c>
      <c r="F919" s="7" t="s">
        <v>24</v>
      </c>
      <c r="G919" s="7" t="s">
        <v>17</v>
      </c>
      <c r="H919" s="9">
        <v>91</v>
      </c>
      <c r="I919" s="10">
        <v>-15</v>
      </c>
      <c r="J919" s="12" t="s">
        <v>20</v>
      </c>
    </row>
    <row r="920" spans="1:10" x14ac:dyDescent="0.25">
      <c r="A920">
        <f>WEEKDAY(B920,2)</f>
        <v>7</v>
      </c>
      <c r="B920" s="11">
        <v>43387</v>
      </c>
      <c r="C920" s="6">
        <v>0.52175925925925926</v>
      </c>
      <c r="D920" s="7" t="s">
        <v>5</v>
      </c>
      <c r="E920" s="8">
        <v>81</v>
      </c>
      <c r="F920" s="7" t="s">
        <v>24</v>
      </c>
      <c r="G920" s="7" t="s">
        <v>15</v>
      </c>
      <c r="H920" s="9">
        <v>72</v>
      </c>
      <c r="I920" s="10">
        <v>38</v>
      </c>
      <c r="J920" s="12" t="s">
        <v>23</v>
      </c>
    </row>
    <row r="921" spans="1:10" x14ac:dyDescent="0.25">
      <c r="A921">
        <f>WEEKDAY(B921,2)</f>
        <v>3</v>
      </c>
      <c r="B921" s="11">
        <v>43376</v>
      </c>
      <c r="C921" s="6">
        <v>3.0694444444444444E-2</v>
      </c>
      <c r="D921" s="7" t="s">
        <v>5</v>
      </c>
      <c r="E921" s="8">
        <v>81</v>
      </c>
      <c r="F921" s="7" t="s">
        <v>24</v>
      </c>
      <c r="G921" s="7" t="s">
        <v>18</v>
      </c>
      <c r="H921" s="9">
        <v>66</v>
      </c>
      <c r="I921" s="10">
        <v>0</v>
      </c>
      <c r="J921" s="12" t="s">
        <v>23</v>
      </c>
    </row>
    <row r="922" spans="1:10" x14ac:dyDescent="0.25">
      <c r="A922">
        <f>WEEKDAY(B922,2)</f>
        <v>1</v>
      </c>
      <c r="B922" s="11">
        <v>43381</v>
      </c>
      <c r="C922" s="6">
        <v>0.62740740740740741</v>
      </c>
      <c r="D922" s="7" t="s">
        <v>5</v>
      </c>
      <c r="E922" s="8">
        <v>80</v>
      </c>
      <c r="F922" s="7" t="s">
        <v>24</v>
      </c>
      <c r="G922" s="7" t="s">
        <v>17</v>
      </c>
      <c r="H922" s="9">
        <v>89</v>
      </c>
      <c r="I922" s="10">
        <v>35</v>
      </c>
      <c r="J922" s="12" t="s">
        <v>23</v>
      </c>
    </row>
    <row r="923" spans="1:10" x14ac:dyDescent="0.25">
      <c r="A923">
        <f>WEEKDAY(B923,2)</f>
        <v>7</v>
      </c>
      <c r="B923" s="11">
        <v>43373</v>
      </c>
      <c r="C923" s="6">
        <v>0.57020833333333332</v>
      </c>
      <c r="D923" s="7" t="s">
        <v>5</v>
      </c>
      <c r="E923" s="8">
        <v>80</v>
      </c>
      <c r="F923" s="7" t="s">
        <v>24</v>
      </c>
      <c r="G923" s="7" t="s">
        <v>15</v>
      </c>
      <c r="H923" s="9">
        <v>69</v>
      </c>
      <c r="I923" s="10">
        <v>25</v>
      </c>
      <c r="J923" s="12" t="s">
        <v>21</v>
      </c>
    </row>
    <row r="924" spans="1:10" x14ac:dyDescent="0.25">
      <c r="A924">
        <f>WEEKDAY(B924,2)</f>
        <v>3</v>
      </c>
      <c r="B924" s="11">
        <v>43376</v>
      </c>
      <c r="C924" s="6">
        <v>0.61039351851851853</v>
      </c>
      <c r="D924" s="7" t="s">
        <v>5</v>
      </c>
      <c r="E924" s="8">
        <v>80</v>
      </c>
      <c r="F924" s="7" t="s">
        <v>24</v>
      </c>
      <c r="G924" s="7" t="s">
        <v>13</v>
      </c>
      <c r="H924" s="9">
        <v>77</v>
      </c>
      <c r="I924" s="10">
        <v>-19</v>
      </c>
      <c r="J924" s="12" t="s">
        <v>22</v>
      </c>
    </row>
    <row r="925" spans="1:10" x14ac:dyDescent="0.25">
      <c r="A925">
        <f>WEEKDAY(B925,2)</f>
        <v>7</v>
      </c>
      <c r="B925" s="11">
        <v>43380</v>
      </c>
      <c r="C925" s="6">
        <v>5.1886574074074071E-2</v>
      </c>
      <c r="D925" s="7" t="s">
        <v>5</v>
      </c>
      <c r="E925" s="8">
        <v>79</v>
      </c>
      <c r="F925" s="7" t="s">
        <v>24</v>
      </c>
      <c r="G925" s="7" t="s">
        <v>17</v>
      </c>
      <c r="H925" s="9">
        <v>95</v>
      </c>
      <c r="I925" s="10">
        <v>10</v>
      </c>
      <c r="J925" s="12" t="s">
        <v>22</v>
      </c>
    </row>
    <row r="926" spans="1:10" x14ac:dyDescent="0.25">
      <c r="A926">
        <f>WEEKDAY(B926,2)</f>
        <v>4</v>
      </c>
      <c r="B926" s="11">
        <v>43398</v>
      </c>
      <c r="C926" s="6">
        <v>6.4618055555555554E-2</v>
      </c>
      <c r="D926" s="7" t="s">
        <v>5</v>
      </c>
      <c r="E926" s="8">
        <v>79</v>
      </c>
      <c r="F926" s="7" t="s">
        <v>24</v>
      </c>
      <c r="G926" s="7" t="s">
        <v>15</v>
      </c>
      <c r="H926" s="9">
        <v>93</v>
      </c>
      <c r="I926" s="10">
        <v>-9</v>
      </c>
      <c r="J926" s="12" t="s">
        <v>23</v>
      </c>
    </row>
    <row r="927" spans="1:10" x14ac:dyDescent="0.25">
      <c r="A927">
        <f>WEEKDAY(B927,2)</f>
        <v>6</v>
      </c>
      <c r="B927" s="11">
        <v>43386</v>
      </c>
      <c r="C927" s="6">
        <v>0.29052083333333334</v>
      </c>
      <c r="D927" s="7" t="s">
        <v>5</v>
      </c>
      <c r="E927" s="8">
        <v>79</v>
      </c>
      <c r="F927" s="7" t="s">
        <v>24</v>
      </c>
      <c r="G927" s="7" t="s">
        <v>14</v>
      </c>
      <c r="H927" s="9">
        <v>85</v>
      </c>
      <c r="I927" s="10">
        <v>-18</v>
      </c>
      <c r="J927" s="12" t="s">
        <v>20</v>
      </c>
    </row>
    <row r="928" spans="1:10" x14ac:dyDescent="0.25">
      <c r="A928">
        <f>WEEKDAY(B928,2)</f>
        <v>3</v>
      </c>
      <c r="B928" s="11">
        <v>43383</v>
      </c>
      <c r="C928" s="6">
        <v>0.13883101851851851</v>
      </c>
      <c r="D928" s="7" t="s">
        <v>5</v>
      </c>
      <c r="E928" s="8">
        <v>78</v>
      </c>
      <c r="F928" s="7" t="s">
        <v>24</v>
      </c>
      <c r="G928" s="7" t="s">
        <v>18</v>
      </c>
      <c r="H928" s="9">
        <v>89</v>
      </c>
      <c r="I928" s="10">
        <v>-17</v>
      </c>
      <c r="J928" s="12" t="s">
        <v>23</v>
      </c>
    </row>
    <row r="929" spans="1:10" x14ac:dyDescent="0.25">
      <c r="A929">
        <f>WEEKDAY(B929,2)</f>
        <v>3</v>
      </c>
      <c r="B929" s="11">
        <v>43376</v>
      </c>
      <c r="C929" s="6">
        <v>0.86552083333333341</v>
      </c>
      <c r="D929" s="7" t="s">
        <v>5</v>
      </c>
      <c r="E929" s="8">
        <v>77</v>
      </c>
      <c r="F929" s="7" t="s">
        <v>24</v>
      </c>
      <c r="G929" s="7" t="s">
        <v>18</v>
      </c>
      <c r="H929" s="9">
        <v>68</v>
      </c>
      <c r="I929" s="10">
        <v>34</v>
      </c>
      <c r="J929" s="12" t="s">
        <v>20</v>
      </c>
    </row>
    <row r="930" spans="1:10" x14ac:dyDescent="0.25">
      <c r="A930">
        <f>WEEKDAY(B930,2)</f>
        <v>1</v>
      </c>
      <c r="B930" s="11">
        <v>43381</v>
      </c>
      <c r="C930" s="6">
        <v>0.84182870370370377</v>
      </c>
      <c r="D930" s="7" t="s">
        <v>5</v>
      </c>
      <c r="E930" s="8">
        <v>76</v>
      </c>
      <c r="F930" s="7" t="s">
        <v>24</v>
      </c>
      <c r="G930" s="7" t="s">
        <v>15</v>
      </c>
      <c r="H930" s="9">
        <v>92</v>
      </c>
      <c r="I930" s="10">
        <v>31</v>
      </c>
      <c r="J930" s="12" t="s">
        <v>22</v>
      </c>
    </row>
    <row r="931" spans="1:10" x14ac:dyDescent="0.25">
      <c r="A931">
        <f>WEEKDAY(B931,2)</f>
        <v>7</v>
      </c>
      <c r="B931" s="11">
        <v>43387</v>
      </c>
      <c r="C931" s="6">
        <v>0.48244212962962968</v>
      </c>
      <c r="D931" s="7" t="s">
        <v>5</v>
      </c>
      <c r="E931" s="8">
        <v>76</v>
      </c>
      <c r="F931" s="7" t="s">
        <v>24</v>
      </c>
      <c r="G931" s="7" t="s">
        <v>18</v>
      </c>
      <c r="H931" s="9">
        <v>71</v>
      </c>
      <c r="I931" s="10">
        <v>27</v>
      </c>
      <c r="J931" s="12" t="s">
        <v>20</v>
      </c>
    </row>
    <row r="932" spans="1:10" x14ac:dyDescent="0.25">
      <c r="A932">
        <f>WEEKDAY(B932,2)</f>
        <v>5</v>
      </c>
      <c r="B932" s="11">
        <v>43392</v>
      </c>
      <c r="C932" s="6">
        <v>0.11995370370370372</v>
      </c>
      <c r="D932" s="7" t="s">
        <v>5</v>
      </c>
      <c r="E932" s="8">
        <v>75</v>
      </c>
      <c r="F932" s="7" t="s">
        <v>24</v>
      </c>
      <c r="G932" s="7" t="s">
        <v>16</v>
      </c>
      <c r="H932" s="9">
        <v>67</v>
      </c>
      <c r="I932" s="10">
        <v>-1</v>
      </c>
      <c r="J932" s="12" t="s">
        <v>22</v>
      </c>
    </row>
    <row r="933" spans="1:10" x14ac:dyDescent="0.25">
      <c r="A933">
        <f>WEEKDAY(B933,2)</f>
        <v>1</v>
      </c>
      <c r="B933" s="11">
        <v>43381</v>
      </c>
      <c r="C933" s="6">
        <v>0.66348379629629628</v>
      </c>
      <c r="D933" s="7" t="s">
        <v>5</v>
      </c>
      <c r="E933" s="8">
        <v>75</v>
      </c>
      <c r="F933" s="7" t="s">
        <v>24</v>
      </c>
      <c r="G933" s="7" t="s">
        <v>17</v>
      </c>
      <c r="H933" s="9">
        <v>86</v>
      </c>
      <c r="I933" s="10">
        <v>-2</v>
      </c>
      <c r="J933" s="12" t="s">
        <v>21</v>
      </c>
    </row>
    <row r="934" spans="1:10" x14ac:dyDescent="0.25">
      <c r="A934">
        <f>WEEKDAY(B934,2)</f>
        <v>1</v>
      </c>
      <c r="B934" s="11">
        <v>43381</v>
      </c>
      <c r="C934" s="6">
        <v>0.92538194444444455</v>
      </c>
      <c r="D934" s="7" t="s">
        <v>5</v>
      </c>
      <c r="E934" s="8">
        <v>75</v>
      </c>
      <c r="F934" s="7" t="s">
        <v>24</v>
      </c>
      <c r="G934" s="7" t="s">
        <v>17</v>
      </c>
      <c r="H934" s="9">
        <v>84</v>
      </c>
      <c r="I934" s="10">
        <v>-16</v>
      </c>
      <c r="J934" s="12" t="s">
        <v>21</v>
      </c>
    </row>
    <row r="935" spans="1:10" x14ac:dyDescent="0.25">
      <c r="A935">
        <f>WEEKDAY(B935,2)</f>
        <v>6</v>
      </c>
      <c r="B935" s="11">
        <v>43400</v>
      </c>
      <c r="C935" s="6">
        <v>0.59247685185185184</v>
      </c>
      <c r="D935" s="7" t="s">
        <v>5</v>
      </c>
      <c r="E935" s="8">
        <v>73</v>
      </c>
      <c r="F935" s="7" t="s">
        <v>24</v>
      </c>
      <c r="G935" s="7" t="s">
        <v>13</v>
      </c>
      <c r="H935" s="9">
        <v>83</v>
      </c>
      <c r="I935" s="10">
        <v>3</v>
      </c>
      <c r="J935" s="12" t="s">
        <v>22</v>
      </c>
    </row>
    <row r="936" spans="1:10" x14ac:dyDescent="0.25">
      <c r="A936">
        <f>WEEKDAY(B936,2)</f>
        <v>4</v>
      </c>
      <c r="B936" s="11">
        <v>43377</v>
      </c>
      <c r="C936" s="6">
        <v>0.44717592592592598</v>
      </c>
      <c r="D936" s="7" t="s">
        <v>5</v>
      </c>
      <c r="E936" s="8">
        <v>73</v>
      </c>
      <c r="F936" s="7" t="s">
        <v>24</v>
      </c>
      <c r="G936" s="7" t="s">
        <v>16</v>
      </c>
      <c r="H936" s="9">
        <v>79</v>
      </c>
      <c r="I936" s="10">
        <v>-1</v>
      </c>
      <c r="J936" s="12" t="s">
        <v>23</v>
      </c>
    </row>
    <row r="937" spans="1:10" x14ac:dyDescent="0.25">
      <c r="A937">
        <f>WEEKDAY(B937,2)</f>
        <v>4</v>
      </c>
      <c r="B937" s="11">
        <v>43391</v>
      </c>
      <c r="C937" s="6">
        <v>0.98078703703703696</v>
      </c>
      <c r="D937" s="7" t="s">
        <v>5</v>
      </c>
      <c r="E937" s="8">
        <v>72</v>
      </c>
      <c r="F937" s="7" t="s">
        <v>24</v>
      </c>
      <c r="G937" s="7" t="s">
        <v>14</v>
      </c>
      <c r="H937" s="9">
        <v>77</v>
      </c>
      <c r="I937" s="10">
        <v>34</v>
      </c>
      <c r="J937" s="12" t="s">
        <v>22</v>
      </c>
    </row>
    <row r="938" spans="1:10" x14ac:dyDescent="0.25">
      <c r="A938">
        <f>WEEKDAY(B938,2)</f>
        <v>1</v>
      </c>
      <c r="B938" s="11">
        <v>43395</v>
      </c>
      <c r="C938" s="6">
        <v>0.63608796296296299</v>
      </c>
      <c r="D938" s="7" t="s">
        <v>5</v>
      </c>
      <c r="E938" s="8">
        <v>71</v>
      </c>
      <c r="F938" s="7" t="s">
        <v>24</v>
      </c>
      <c r="G938" s="7" t="s">
        <v>18</v>
      </c>
      <c r="H938" s="9">
        <v>75</v>
      </c>
      <c r="I938" s="10">
        <v>14</v>
      </c>
      <c r="J938" s="12" t="s">
        <v>22</v>
      </c>
    </row>
    <row r="939" spans="1:10" x14ac:dyDescent="0.25">
      <c r="A939">
        <f>WEEKDAY(B939,2)</f>
        <v>6</v>
      </c>
      <c r="B939" s="11">
        <v>43379</v>
      </c>
      <c r="C939" s="6">
        <v>6.3194444444444442E-2</v>
      </c>
      <c r="D939" s="7" t="s">
        <v>5</v>
      </c>
      <c r="E939" s="8">
        <v>71</v>
      </c>
      <c r="F939" s="7" t="s">
        <v>24</v>
      </c>
      <c r="G939" s="7" t="s">
        <v>18</v>
      </c>
      <c r="H939" s="9">
        <v>74</v>
      </c>
      <c r="I939" s="10">
        <v>0</v>
      </c>
      <c r="J939" s="12" t="s">
        <v>23</v>
      </c>
    </row>
    <row r="940" spans="1:10" x14ac:dyDescent="0.25">
      <c r="A940">
        <f>WEEKDAY(B940,2)</f>
        <v>5</v>
      </c>
      <c r="B940" s="11">
        <v>43392</v>
      </c>
      <c r="C940" s="6">
        <v>0.67018518518518511</v>
      </c>
      <c r="D940" s="7" t="s">
        <v>5</v>
      </c>
      <c r="E940" s="8">
        <v>70</v>
      </c>
      <c r="F940" s="7" t="s">
        <v>24</v>
      </c>
      <c r="G940" s="7" t="s">
        <v>47</v>
      </c>
      <c r="H940" s="9">
        <v>77</v>
      </c>
      <c r="I940" s="10">
        <v>-10</v>
      </c>
      <c r="J940" s="12" t="s">
        <v>23</v>
      </c>
    </row>
    <row r="941" spans="1:10" x14ac:dyDescent="0.25">
      <c r="A941">
        <f>WEEKDAY(B941,2)</f>
        <v>7</v>
      </c>
      <c r="B941" s="11">
        <v>43380</v>
      </c>
      <c r="C941" s="6">
        <v>0.35357638888888893</v>
      </c>
      <c r="D941" s="7" t="s">
        <v>5</v>
      </c>
      <c r="E941" s="8">
        <v>68</v>
      </c>
      <c r="F941" s="7" t="s">
        <v>24</v>
      </c>
      <c r="G941" s="7" t="s">
        <v>14</v>
      </c>
      <c r="H941" s="9">
        <v>71</v>
      </c>
      <c r="I941" s="10">
        <v>20</v>
      </c>
      <c r="J941" s="12" t="s">
        <v>20</v>
      </c>
    </row>
    <row r="942" spans="1:10" x14ac:dyDescent="0.25">
      <c r="A942">
        <f>WEEKDAY(B942,2)</f>
        <v>3</v>
      </c>
      <c r="B942" s="11">
        <v>43397</v>
      </c>
      <c r="C942" s="6">
        <v>0.85924768518518524</v>
      </c>
      <c r="D942" s="7" t="s">
        <v>5</v>
      </c>
      <c r="E942" s="8">
        <v>67</v>
      </c>
      <c r="F942" s="7" t="s">
        <v>24</v>
      </c>
      <c r="G942" s="7" t="s">
        <v>14</v>
      </c>
      <c r="H942" s="9">
        <v>66</v>
      </c>
      <c r="I942" s="10">
        <v>27</v>
      </c>
      <c r="J942" s="12" t="s">
        <v>20</v>
      </c>
    </row>
    <row r="943" spans="1:10" x14ac:dyDescent="0.25">
      <c r="A943">
        <f>WEEKDAY(B943,2)</f>
        <v>1</v>
      </c>
      <c r="B943" s="11">
        <v>43395</v>
      </c>
      <c r="C943" s="6">
        <v>0.35311342592592593</v>
      </c>
      <c r="D943" s="7" t="s">
        <v>5</v>
      </c>
      <c r="E943" s="8">
        <v>65</v>
      </c>
      <c r="F943" s="7" t="s">
        <v>24</v>
      </c>
      <c r="G943" s="7" t="s">
        <v>15</v>
      </c>
      <c r="H943" s="9">
        <v>69</v>
      </c>
      <c r="I943" s="10">
        <v>22</v>
      </c>
      <c r="J943" s="12" t="s">
        <v>20</v>
      </c>
    </row>
    <row r="944" spans="1:10" x14ac:dyDescent="0.25">
      <c r="A944">
        <f>WEEKDAY(B944,2)</f>
        <v>3</v>
      </c>
      <c r="B944" s="11">
        <v>43397</v>
      </c>
      <c r="C944" s="6">
        <v>0.61247685185185186</v>
      </c>
      <c r="D944" s="7" t="s">
        <v>5</v>
      </c>
      <c r="E944" s="8">
        <v>64</v>
      </c>
      <c r="F944" s="7" t="s">
        <v>24</v>
      </c>
      <c r="G944" s="7" t="s">
        <v>14</v>
      </c>
      <c r="H944" s="9">
        <v>76</v>
      </c>
      <c r="I944" s="10">
        <v>16</v>
      </c>
      <c r="J944" s="12" t="s">
        <v>22</v>
      </c>
    </row>
    <row r="945" spans="1:10" x14ac:dyDescent="0.25">
      <c r="A945">
        <f>WEEKDAY(B945,2)</f>
        <v>4</v>
      </c>
      <c r="B945" s="11">
        <v>43398</v>
      </c>
      <c r="C945" s="6">
        <v>0.59236111111111112</v>
      </c>
      <c r="D945" s="7" t="s">
        <v>5</v>
      </c>
      <c r="E945" s="8">
        <v>63</v>
      </c>
      <c r="F945" s="7" t="s">
        <v>24</v>
      </c>
      <c r="G945" s="7" t="s">
        <v>15</v>
      </c>
      <c r="H945" s="9">
        <v>93</v>
      </c>
      <c r="I945" s="10">
        <v>24</v>
      </c>
      <c r="J945" s="12" t="s">
        <v>23</v>
      </c>
    </row>
    <row r="946" spans="1:10" x14ac:dyDescent="0.25">
      <c r="A946">
        <f>WEEKDAY(B946,2)</f>
        <v>7</v>
      </c>
      <c r="B946" s="11">
        <v>43373</v>
      </c>
      <c r="C946" s="6">
        <v>0.49753472222222223</v>
      </c>
      <c r="D946" s="7" t="s">
        <v>5</v>
      </c>
      <c r="E946" s="8">
        <v>63</v>
      </c>
      <c r="F946" s="7" t="s">
        <v>24</v>
      </c>
      <c r="G946" s="7" t="s">
        <v>18</v>
      </c>
      <c r="H946" s="9">
        <v>95</v>
      </c>
      <c r="I946" s="10">
        <v>21</v>
      </c>
      <c r="J946" s="12" t="s">
        <v>23</v>
      </c>
    </row>
    <row r="947" spans="1:10" x14ac:dyDescent="0.25">
      <c r="A947">
        <f>WEEKDAY(B947,2)</f>
        <v>3</v>
      </c>
      <c r="B947" s="11">
        <v>43383</v>
      </c>
      <c r="C947" s="6">
        <v>0.57443287037037039</v>
      </c>
      <c r="D947" s="7" t="s">
        <v>5</v>
      </c>
      <c r="E947" s="8">
        <v>63</v>
      </c>
      <c r="F947" s="7" t="s">
        <v>24</v>
      </c>
      <c r="G947" s="7" t="s">
        <v>17</v>
      </c>
      <c r="H947" s="9">
        <v>90</v>
      </c>
      <c r="I947" s="10">
        <v>8</v>
      </c>
      <c r="J947" s="12" t="s">
        <v>23</v>
      </c>
    </row>
    <row r="948" spans="1:10" x14ac:dyDescent="0.25">
      <c r="A948">
        <f>WEEKDAY(B948,2)</f>
        <v>2</v>
      </c>
      <c r="B948" s="11">
        <v>43382</v>
      </c>
      <c r="C948" s="6">
        <v>2.5960648148148149E-2</v>
      </c>
      <c r="D948" s="7" t="s">
        <v>5</v>
      </c>
      <c r="E948" s="8">
        <v>63</v>
      </c>
      <c r="F948" s="7" t="s">
        <v>24</v>
      </c>
      <c r="G948" s="7" t="s">
        <v>17</v>
      </c>
      <c r="H948" s="9">
        <v>95</v>
      </c>
      <c r="I948" s="10">
        <v>4</v>
      </c>
      <c r="J948" s="12" t="s">
        <v>23</v>
      </c>
    </row>
    <row r="949" spans="1:10" x14ac:dyDescent="0.25">
      <c r="A949">
        <f>WEEKDAY(B949,2)</f>
        <v>6</v>
      </c>
      <c r="B949" s="11">
        <v>43393</v>
      </c>
      <c r="C949" s="6">
        <v>0.35918981481481477</v>
      </c>
      <c r="D949" s="7" t="s">
        <v>5</v>
      </c>
      <c r="E949" s="8">
        <v>62</v>
      </c>
      <c r="F949" s="7" t="s">
        <v>24</v>
      </c>
      <c r="G949" s="7" t="s">
        <v>13</v>
      </c>
      <c r="H949" s="9">
        <v>95</v>
      </c>
      <c r="I949" s="10">
        <v>24</v>
      </c>
      <c r="J949" s="12" t="s">
        <v>23</v>
      </c>
    </row>
    <row r="950" spans="1:10" x14ac:dyDescent="0.25">
      <c r="A950">
        <f>WEEKDAY(B950,2)</f>
        <v>7</v>
      </c>
      <c r="B950" s="11">
        <v>43373</v>
      </c>
      <c r="C950" s="6">
        <v>0.73371527777777779</v>
      </c>
      <c r="D950" s="7" t="s">
        <v>5</v>
      </c>
      <c r="E950" s="8">
        <v>62</v>
      </c>
      <c r="F950" s="7" t="s">
        <v>24</v>
      </c>
      <c r="G950" s="7" t="s">
        <v>15</v>
      </c>
      <c r="H950" s="9">
        <v>85</v>
      </c>
      <c r="I950" s="10">
        <v>19</v>
      </c>
      <c r="J950" s="12" t="s">
        <v>23</v>
      </c>
    </row>
    <row r="951" spans="1:10" x14ac:dyDescent="0.25">
      <c r="A951">
        <f>WEEKDAY(B951,2)</f>
        <v>4</v>
      </c>
      <c r="B951" s="11">
        <v>43377</v>
      </c>
      <c r="C951" s="6">
        <v>0.83262731481481478</v>
      </c>
      <c r="D951" s="7" t="s">
        <v>5</v>
      </c>
      <c r="E951" s="8">
        <v>62</v>
      </c>
      <c r="F951" s="7" t="s">
        <v>24</v>
      </c>
      <c r="G951" s="7" t="s">
        <v>17</v>
      </c>
      <c r="H951" s="9">
        <v>63</v>
      </c>
      <c r="I951" s="10">
        <v>-12</v>
      </c>
      <c r="J951" s="12" t="s">
        <v>22</v>
      </c>
    </row>
    <row r="952" spans="1:10" x14ac:dyDescent="0.25">
      <c r="A952">
        <f>WEEKDAY(B952,2)</f>
        <v>6</v>
      </c>
      <c r="B952" s="11">
        <v>43393</v>
      </c>
      <c r="C952" s="6">
        <v>0.749537037037037</v>
      </c>
      <c r="D952" s="7" t="s">
        <v>5</v>
      </c>
      <c r="E952" s="8">
        <v>60</v>
      </c>
      <c r="F952" s="7" t="s">
        <v>24</v>
      </c>
      <c r="G952" s="7" t="s">
        <v>18</v>
      </c>
      <c r="H952" s="9">
        <v>67</v>
      </c>
      <c r="I952" s="10">
        <v>32</v>
      </c>
      <c r="J952" s="12" t="s">
        <v>23</v>
      </c>
    </row>
    <row r="953" spans="1:10" x14ac:dyDescent="0.25">
      <c r="A953">
        <f>WEEKDAY(B953,2)</f>
        <v>1</v>
      </c>
      <c r="B953" s="11">
        <v>43395</v>
      </c>
      <c r="C953" s="6">
        <v>0.93644675925925924</v>
      </c>
      <c r="D953" s="7" t="s">
        <v>5</v>
      </c>
      <c r="E953" s="8">
        <v>60</v>
      </c>
      <c r="F953" s="7" t="s">
        <v>24</v>
      </c>
      <c r="G953" s="7" t="s">
        <v>17</v>
      </c>
      <c r="H953" s="9">
        <v>88</v>
      </c>
      <c r="I953" s="10">
        <v>-10</v>
      </c>
      <c r="J953" s="12" t="s">
        <v>21</v>
      </c>
    </row>
    <row r="954" spans="1:10" x14ac:dyDescent="0.25">
      <c r="A954">
        <f>WEEKDAY(B954,2)</f>
        <v>7</v>
      </c>
      <c r="B954" s="11">
        <v>43394</v>
      </c>
      <c r="C954" s="6">
        <v>0.14303240740740741</v>
      </c>
      <c r="D954" s="7" t="s">
        <v>5</v>
      </c>
      <c r="E954" s="8">
        <v>57</v>
      </c>
      <c r="F954" s="7" t="s">
        <v>24</v>
      </c>
      <c r="G954" s="7" t="s">
        <v>16</v>
      </c>
      <c r="H954" s="9">
        <v>83</v>
      </c>
      <c r="I954" s="10">
        <v>25</v>
      </c>
      <c r="J954" s="12" t="s">
        <v>21</v>
      </c>
    </row>
    <row r="955" spans="1:10" x14ac:dyDescent="0.25">
      <c r="A955">
        <f>WEEKDAY(B955,2)</f>
        <v>6</v>
      </c>
      <c r="B955" s="11">
        <v>43393</v>
      </c>
      <c r="C955" s="6">
        <v>0.86938657407407405</v>
      </c>
      <c r="D955" s="7" t="s">
        <v>5</v>
      </c>
      <c r="E955" s="8">
        <v>57</v>
      </c>
      <c r="F955" s="7" t="s">
        <v>24</v>
      </c>
      <c r="G955" s="7" t="s">
        <v>13</v>
      </c>
      <c r="H955" s="9">
        <v>69</v>
      </c>
      <c r="I955" s="10">
        <v>-9</v>
      </c>
      <c r="J955" s="12" t="s">
        <v>22</v>
      </c>
    </row>
    <row r="956" spans="1:10" x14ac:dyDescent="0.25">
      <c r="A956">
        <f>WEEKDAY(B956,2)</f>
        <v>3</v>
      </c>
      <c r="B956" s="11">
        <v>43397</v>
      </c>
      <c r="C956" s="6">
        <v>0.3175694444444444</v>
      </c>
      <c r="D956" s="7" t="s">
        <v>5</v>
      </c>
      <c r="E956" s="8">
        <v>56</v>
      </c>
      <c r="F956" s="7" t="s">
        <v>25</v>
      </c>
      <c r="G956" s="7" t="s">
        <v>17</v>
      </c>
      <c r="H956" s="9">
        <v>82</v>
      </c>
      <c r="I956" s="10">
        <v>21</v>
      </c>
      <c r="J956" s="12" t="s">
        <v>21</v>
      </c>
    </row>
    <row r="957" spans="1:10" x14ac:dyDescent="0.25">
      <c r="A957">
        <f>WEEKDAY(B957,2)</f>
        <v>4</v>
      </c>
      <c r="B957" s="11">
        <v>43391</v>
      </c>
      <c r="C957" s="6">
        <v>0.65391203703703704</v>
      </c>
      <c r="D957" s="7" t="s">
        <v>5</v>
      </c>
      <c r="E957" s="8">
        <v>56</v>
      </c>
      <c r="F957" s="7" t="s">
        <v>25</v>
      </c>
      <c r="G957" s="7" t="s">
        <v>47</v>
      </c>
      <c r="H957" s="9">
        <v>71</v>
      </c>
      <c r="I957" s="10">
        <v>16</v>
      </c>
      <c r="J957" s="12" t="s">
        <v>21</v>
      </c>
    </row>
    <row r="958" spans="1:10" x14ac:dyDescent="0.25">
      <c r="A958">
        <f>WEEKDAY(B958,2)</f>
        <v>3</v>
      </c>
      <c r="B958" s="11">
        <v>43397</v>
      </c>
      <c r="C958" s="6">
        <v>0.64548611111111109</v>
      </c>
      <c r="D958" s="7" t="s">
        <v>5</v>
      </c>
      <c r="E958" s="8">
        <v>56</v>
      </c>
      <c r="F958" s="7" t="s">
        <v>25</v>
      </c>
      <c r="G958" s="7" t="s">
        <v>13</v>
      </c>
      <c r="H958" s="9">
        <v>76</v>
      </c>
      <c r="I958" s="10">
        <v>-21</v>
      </c>
      <c r="J958" s="12" t="s">
        <v>21</v>
      </c>
    </row>
    <row r="959" spans="1:10" x14ac:dyDescent="0.25">
      <c r="A959">
        <f>WEEKDAY(B959,2)</f>
        <v>1</v>
      </c>
      <c r="B959" s="11">
        <v>43388</v>
      </c>
      <c r="C959" s="6">
        <v>0.3841087962962963</v>
      </c>
      <c r="D959" s="7" t="s">
        <v>5</v>
      </c>
      <c r="E959" s="8">
        <v>55</v>
      </c>
      <c r="F959" s="7" t="s">
        <v>25</v>
      </c>
      <c r="G959" s="7" t="s">
        <v>47</v>
      </c>
      <c r="H959" s="9">
        <v>93</v>
      </c>
      <c r="I959" s="10">
        <v>38</v>
      </c>
      <c r="J959" s="12" t="s">
        <v>22</v>
      </c>
    </row>
    <row r="960" spans="1:10" x14ac:dyDescent="0.25">
      <c r="A960">
        <f>WEEKDAY(B960,2)</f>
        <v>4</v>
      </c>
      <c r="B960" s="11">
        <v>43384</v>
      </c>
      <c r="C960" s="6">
        <v>0.34866898148148145</v>
      </c>
      <c r="D960" s="7" t="s">
        <v>5</v>
      </c>
      <c r="E960" s="8">
        <v>54</v>
      </c>
      <c r="F960" s="7" t="s">
        <v>25</v>
      </c>
      <c r="G960" s="7" t="s">
        <v>16</v>
      </c>
      <c r="H960" s="9">
        <v>61</v>
      </c>
      <c r="I960" s="10">
        <v>-13</v>
      </c>
      <c r="J960" s="12" t="s">
        <v>22</v>
      </c>
    </row>
    <row r="961" spans="1:10" x14ac:dyDescent="0.25">
      <c r="A961">
        <f>WEEKDAY(B961,2)</f>
        <v>5</v>
      </c>
      <c r="B961" s="11">
        <v>43392</v>
      </c>
      <c r="C961" s="6">
        <v>0.3778819444444444</v>
      </c>
      <c r="D961" s="7" t="s">
        <v>5</v>
      </c>
      <c r="E961" s="8">
        <v>54</v>
      </c>
      <c r="F961" s="7" t="s">
        <v>25</v>
      </c>
      <c r="G961" s="7" t="s">
        <v>17</v>
      </c>
      <c r="H961" s="9">
        <v>74</v>
      </c>
      <c r="I961" s="10">
        <v>-16</v>
      </c>
      <c r="J961" s="12" t="s">
        <v>22</v>
      </c>
    </row>
    <row r="962" spans="1:10" x14ac:dyDescent="0.25">
      <c r="A962">
        <f>WEEKDAY(B962,2)</f>
        <v>7</v>
      </c>
      <c r="B962" s="11">
        <v>43387</v>
      </c>
      <c r="C962" s="6">
        <v>0.38525462962962959</v>
      </c>
      <c r="D962" s="7" t="s">
        <v>5</v>
      </c>
      <c r="E962" s="8">
        <v>54</v>
      </c>
      <c r="F962" s="7" t="s">
        <v>25</v>
      </c>
      <c r="G962" s="7" t="s">
        <v>17</v>
      </c>
      <c r="H962" s="9">
        <v>73</v>
      </c>
      <c r="I962" s="10">
        <v>-17</v>
      </c>
      <c r="J962" s="12" t="s">
        <v>23</v>
      </c>
    </row>
    <row r="963" spans="1:10" x14ac:dyDescent="0.25">
      <c r="A963">
        <f>WEEKDAY(B963,2)</f>
        <v>5</v>
      </c>
      <c r="B963" s="11">
        <v>43392</v>
      </c>
      <c r="C963" s="6">
        <v>0.70373842592592595</v>
      </c>
      <c r="D963" s="7" t="s">
        <v>5</v>
      </c>
      <c r="E963" s="8">
        <v>54</v>
      </c>
      <c r="F963" s="7" t="s">
        <v>25</v>
      </c>
      <c r="G963" s="7" t="s">
        <v>13</v>
      </c>
      <c r="H963" s="9">
        <v>82</v>
      </c>
      <c r="I963" s="10">
        <v>-21</v>
      </c>
      <c r="J963" s="12" t="s">
        <v>21</v>
      </c>
    </row>
    <row r="964" spans="1:10" x14ac:dyDescent="0.25">
      <c r="A964">
        <f>WEEKDAY(B964,2)</f>
        <v>1</v>
      </c>
      <c r="B964" s="11">
        <v>43388</v>
      </c>
      <c r="C964" s="6">
        <v>0.75908564814814816</v>
      </c>
      <c r="D964" s="7" t="s">
        <v>5</v>
      </c>
      <c r="E964" s="8">
        <v>51</v>
      </c>
      <c r="F964" s="7" t="s">
        <v>25</v>
      </c>
      <c r="G964" s="7" t="s">
        <v>16</v>
      </c>
      <c r="H964" s="9">
        <v>80</v>
      </c>
      <c r="I964" s="10">
        <v>-12</v>
      </c>
      <c r="J964" s="12" t="s">
        <v>22</v>
      </c>
    </row>
    <row r="965" spans="1:10" x14ac:dyDescent="0.25">
      <c r="A965">
        <f>WEEKDAY(B965,2)</f>
        <v>1</v>
      </c>
      <c r="B965" s="11">
        <v>43395</v>
      </c>
      <c r="C965" s="6">
        <v>0.59820601851851851</v>
      </c>
      <c r="D965" s="7" t="s">
        <v>5</v>
      </c>
      <c r="E965" s="8">
        <v>51</v>
      </c>
      <c r="F965" s="7" t="s">
        <v>25</v>
      </c>
      <c r="G965" s="7" t="s">
        <v>47</v>
      </c>
      <c r="H965" s="9">
        <v>79</v>
      </c>
      <c r="I965" s="10">
        <v>-13</v>
      </c>
      <c r="J965" s="12" t="s">
        <v>22</v>
      </c>
    </row>
    <row r="966" spans="1:10" x14ac:dyDescent="0.25">
      <c r="A966">
        <f>WEEKDAY(B966,2)</f>
        <v>6</v>
      </c>
      <c r="B966" s="11">
        <v>43379</v>
      </c>
      <c r="C966" s="6">
        <v>0.67706018518518529</v>
      </c>
      <c r="D966" s="7" t="s">
        <v>5</v>
      </c>
      <c r="E966" s="8">
        <v>49</v>
      </c>
      <c r="F966" s="7" t="s">
        <v>25</v>
      </c>
      <c r="G966" s="7" t="s">
        <v>13</v>
      </c>
      <c r="H966" s="9">
        <v>68</v>
      </c>
      <c r="I966" s="10">
        <v>38</v>
      </c>
      <c r="J966" s="12" t="s">
        <v>21</v>
      </c>
    </row>
    <row r="967" spans="1:10" x14ac:dyDescent="0.25">
      <c r="A967">
        <f>WEEKDAY(B967,2)</f>
        <v>1</v>
      </c>
      <c r="B967" s="11">
        <v>43374</v>
      </c>
      <c r="C967" s="6">
        <v>0.58729166666666666</v>
      </c>
      <c r="D967" s="7" t="s">
        <v>5</v>
      </c>
      <c r="E967" s="8">
        <v>48</v>
      </c>
      <c r="F967" s="7" t="s">
        <v>25</v>
      </c>
      <c r="G967" s="7" t="s">
        <v>17</v>
      </c>
      <c r="H967" s="9">
        <v>77</v>
      </c>
      <c r="I967" s="10">
        <v>-1</v>
      </c>
      <c r="J967" s="12" t="s">
        <v>21</v>
      </c>
    </row>
    <row r="968" spans="1:10" x14ac:dyDescent="0.25">
      <c r="A968">
        <f>WEEKDAY(B968,2)</f>
        <v>7</v>
      </c>
      <c r="B968" s="11">
        <v>43380</v>
      </c>
      <c r="C968" s="6">
        <v>0.66895833333333332</v>
      </c>
      <c r="D968" s="7" t="s">
        <v>5</v>
      </c>
      <c r="E968" s="8">
        <v>48</v>
      </c>
      <c r="F968" s="7" t="s">
        <v>25</v>
      </c>
      <c r="G968" s="7" t="s">
        <v>13</v>
      </c>
      <c r="H968" s="9">
        <v>91</v>
      </c>
      <c r="I968" s="10">
        <v>-3</v>
      </c>
      <c r="J968" s="12" t="s">
        <v>20</v>
      </c>
    </row>
    <row r="969" spans="1:10" x14ac:dyDescent="0.25">
      <c r="A969">
        <f>WEEKDAY(B969,2)</f>
        <v>7</v>
      </c>
      <c r="B969" s="11">
        <v>43394</v>
      </c>
      <c r="C969" s="6">
        <v>0.36341435185185184</v>
      </c>
      <c r="D969" s="7" t="s">
        <v>5</v>
      </c>
      <c r="E969" s="8">
        <v>48</v>
      </c>
      <c r="F969" s="7" t="s">
        <v>25</v>
      </c>
      <c r="G969" s="7" t="s">
        <v>14</v>
      </c>
      <c r="H969" s="9">
        <v>81</v>
      </c>
      <c r="I969" s="10">
        <v>-13</v>
      </c>
      <c r="J969" s="12" t="s">
        <v>23</v>
      </c>
    </row>
    <row r="970" spans="1:10" x14ac:dyDescent="0.25">
      <c r="A970">
        <f>WEEKDAY(B970,2)</f>
        <v>4</v>
      </c>
      <c r="B970" s="11">
        <v>43391</v>
      </c>
      <c r="C970" s="6">
        <v>0.85145833333333332</v>
      </c>
      <c r="D970" s="7" t="s">
        <v>5</v>
      </c>
      <c r="E970" s="8">
        <v>47</v>
      </c>
      <c r="F970" s="7" t="s">
        <v>25</v>
      </c>
      <c r="G970" s="7" t="s">
        <v>17</v>
      </c>
      <c r="H970" s="9">
        <v>63</v>
      </c>
      <c r="I970" s="10">
        <v>-1</v>
      </c>
      <c r="J970" s="12" t="s">
        <v>22</v>
      </c>
    </row>
    <row r="971" spans="1:10" x14ac:dyDescent="0.25">
      <c r="A971">
        <f>WEEKDAY(B971,2)</f>
        <v>1</v>
      </c>
      <c r="B971" s="11">
        <v>43381</v>
      </c>
      <c r="C971" s="6">
        <v>0.55843750000000003</v>
      </c>
      <c r="D971" s="7" t="s">
        <v>5</v>
      </c>
      <c r="E971" s="8">
        <v>46</v>
      </c>
      <c r="F971" s="7" t="s">
        <v>25</v>
      </c>
      <c r="G971" s="7" t="s">
        <v>18</v>
      </c>
      <c r="H971" s="9">
        <v>64</v>
      </c>
      <c r="I971" s="10">
        <v>31</v>
      </c>
      <c r="J971" s="12" t="s">
        <v>22</v>
      </c>
    </row>
    <row r="972" spans="1:10" x14ac:dyDescent="0.25">
      <c r="A972">
        <f>WEEKDAY(B972,2)</f>
        <v>5</v>
      </c>
      <c r="B972" s="11">
        <v>43378</v>
      </c>
      <c r="C972" s="6">
        <v>0.17303240740740741</v>
      </c>
      <c r="D972" s="7" t="s">
        <v>5</v>
      </c>
      <c r="E972" s="8">
        <v>46</v>
      </c>
      <c r="F972" s="7" t="s">
        <v>25</v>
      </c>
      <c r="G972" s="7" t="s">
        <v>14</v>
      </c>
      <c r="H972" s="9">
        <v>89</v>
      </c>
      <c r="I972" s="10">
        <v>29</v>
      </c>
      <c r="J972" s="12" t="s">
        <v>22</v>
      </c>
    </row>
    <row r="973" spans="1:10" x14ac:dyDescent="0.25">
      <c r="A973">
        <f>WEEKDAY(B973,2)</f>
        <v>7</v>
      </c>
      <c r="B973" s="11">
        <v>43373</v>
      </c>
      <c r="C973" s="6">
        <v>0.51539351851851845</v>
      </c>
      <c r="D973" s="7" t="s">
        <v>5</v>
      </c>
      <c r="E973" s="8">
        <v>46</v>
      </c>
      <c r="F973" s="7" t="s">
        <v>25</v>
      </c>
      <c r="G973" s="7" t="s">
        <v>14</v>
      </c>
      <c r="H973" s="9">
        <v>84</v>
      </c>
      <c r="I973" s="10">
        <v>18</v>
      </c>
      <c r="J973" s="12" t="s">
        <v>20</v>
      </c>
    </row>
    <row r="974" spans="1:10" x14ac:dyDescent="0.25">
      <c r="A974">
        <f>WEEKDAY(B974,2)</f>
        <v>7</v>
      </c>
      <c r="B974" s="11">
        <v>43380</v>
      </c>
      <c r="C974" s="6">
        <v>0.47001157407407407</v>
      </c>
      <c r="D974" s="7" t="s">
        <v>5</v>
      </c>
      <c r="E974" s="8">
        <v>45</v>
      </c>
      <c r="F974" s="7" t="s">
        <v>25</v>
      </c>
      <c r="G974" s="7" t="s">
        <v>14</v>
      </c>
      <c r="H974" s="9">
        <v>60</v>
      </c>
      <c r="I974" s="10">
        <v>-9</v>
      </c>
      <c r="J974" s="12" t="s">
        <v>21</v>
      </c>
    </row>
    <row r="975" spans="1:10" x14ac:dyDescent="0.25">
      <c r="A975">
        <f>WEEKDAY(B975,2)</f>
        <v>7</v>
      </c>
      <c r="B975" s="11">
        <v>43380</v>
      </c>
      <c r="C975" s="6">
        <v>0.48017361111111106</v>
      </c>
      <c r="D975" s="7" t="s">
        <v>5</v>
      </c>
      <c r="E975" s="8">
        <v>44</v>
      </c>
      <c r="F975" s="7" t="s">
        <v>25</v>
      </c>
      <c r="G975" s="7" t="s">
        <v>13</v>
      </c>
      <c r="H975" s="9">
        <v>80</v>
      </c>
      <c r="I975" s="10">
        <v>7</v>
      </c>
      <c r="J975" s="12" t="s">
        <v>23</v>
      </c>
    </row>
    <row r="976" spans="1:10" x14ac:dyDescent="0.25">
      <c r="A976">
        <f>WEEKDAY(B976,2)</f>
        <v>5</v>
      </c>
      <c r="B976" s="11">
        <v>43378</v>
      </c>
      <c r="C976" s="6">
        <v>0.45550925925925928</v>
      </c>
      <c r="D976" s="7" t="s">
        <v>5</v>
      </c>
      <c r="E976" s="8">
        <v>44</v>
      </c>
      <c r="F976" s="7" t="s">
        <v>25</v>
      </c>
      <c r="G976" s="7" t="s">
        <v>18</v>
      </c>
      <c r="H976" s="9">
        <v>72</v>
      </c>
      <c r="I976" s="10">
        <v>-11</v>
      </c>
      <c r="J976" s="12" t="s">
        <v>20</v>
      </c>
    </row>
    <row r="977" spans="1:10" x14ac:dyDescent="0.25">
      <c r="A977">
        <f>WEEKDAY(B977,2)</f>
        <v>2</v>
      </c>
      <c r="B977" s="11">
        <v>43382</v>
      </c>
      <c r="C977" s="6">
        <v>0.93260416666666668</v>
      </c>
      <c r="D977" s="7" t="s">
        <v>5</v>
      </c>
      <c r="E977" s="8">
        <v>44</v>
      </c>
      <c r="F977" s="7" t="s">
        <v>25</v>
      </c>
      <c r="G977" s="7" t="s">
        <v>18</v>
      </c>
      <c r="H977" s="9">
        <v>92</v>
      </c>
      <c r="I977" s="10">
        <v>-13</v>
      </c>
      <c r="J977" s="12" t="s">
        <v>23</v>
      </c>
    </row>
    <row r="978" spans="1:10" x14ac:dyDescent="0.25">
      <c r="A978">
        <f>WEEKDAY(B978,2)</f>
        <v>1</v>
      </c>
      <c r="B978" s="11">
        <v>43388</v>
      </c>
      <c r="C978" s="6">
        <v>0.83490740740740732</v>
      </c>
      <c r="D978" s="7" t="s">
        <v>5</v>
      </c>
      <c r="E978" s="8">
        <v>43</v>
      </c>
      <c r="F978" s="7" t="s">
        <v>25</v>
      </c>
      <c r="G978" s="7" t="s">
        <v>17</v>
      </c>
      <c r="H978" s="9">
        <v>75</v>
      </c>
      <c r="I978" s="10">
        <v>25</v>
      </c>
      <c r="J978" s="12" t="s">
        <v>22</v>
      </c>
    </row>
    <row r="979" spans="1:10" x14ac:dyDescent="0.25">
      <c r="A979">
        <f>WEEKDAY(B979,2)</f>
        <v>3</v>
      </c>
      <c r="B979" s="11">
        <v>43376</v>
      </c>
      <c r="C979" s="6">
        <v>0.84828703703703701</v>
      </c>
      <c r="D979" s="7" t="s">
        <v>5</v>
      </c>
      <c r="E979" s="8">
        <v>43</v>
      </c>
      <c r="F979" s="7" t="s">
        <v>25</v>
      </c>
      <c r="G979" s="7" t="s">
        <v>14</v>
      </c>
      <c r="H979" s="9">
        <v>60</v>
      </c>
      <c r="I979" s="10">
        <v>23</v>
      </c>
      <c r="J979" s="12" t="s">
        <v>23</v>
      </c>
    </row>
    <row r="980" spans="1:10" x14ac:dyDescent="0.25">
      <c r="A980">
        <f>WEEKDAY(B980,2)</f>
        <v>7</v>
      </c>
      <c r="B980" s="11">
        <v>43373</v>
      </c>
      <c r="C980" s="6">
        <v>0.35078703703703701</v>
      </c>
      <c r="D980" s="7" t="s">
        <v>5</v>
      </c>
      <c r="E980" s="8">
        <v>43</v>
      </c>
      <c r="F980" s="7" t="s">
        <v>25</v>
      </c>
      <c r="G980" s="7" t="s">
        <v>15</v>
      </c>
      <c r="H980" s="9">
        <v>74</v>
      </c>
      <c r="I980" s="10">
        <v>15</v>
      </c>
      <c r="J980" s="12" t="s">
        <v>22</v>
      </c>
    </row>
    <row r="981" spans="1:10" x14ac:dyDescent="0.25">
      <c r="A981">
        <f>WEEKDAY(B981,2)</f>
        <v>4</v>
      </c>
      <c r="B981" s="11">
        <v>43398</v>
      </c>
      <c r="C981" s="6">
        <v>1.638888888888889E-2</v>
      </c>
      <c r="D981" s="7" t="s">
        <v>5</v>
      </c>
      <c r="E981" s="8">
        <v>43</v>
      </c>
      <c r="F981" s="7" t="s">
        <v>25</v>
      </c>
      <c r="G981" s="7" t="s">
        <v>18</v>
      </c>
      <c r="H981" s="9">
        <v>60</v>
      </c>
      <c r="I981" s="10">
        <v>8</v>
      </c>
      <c r="J981" s="12" t="s">
        <v>20</v>
      </c>
    </row>
    <row r="982" spans="1:10" x14ac:dyDescent="0.25">
      <c r="A982">
        <f>WEEKDAY(B982,2)</f>
        <v>5</v>
      </c>
      <c r="B982" s="11">
        <v>43399</v>
      </c>
      <c r="C982" s="6">
        <v>0.60998842592592595</v>
      </c>
      <c r="D982" s="7" t="s">
        <v>5</v>
      </c>
      <c r="E982" s="8">
        <v>42</v>
      </c>
      <c r="F982" s="7" t="s">
        <v>25</v>
      </c>
      <c r="G982" s="7" t="s">
        <v>18</v>
      </c>
      <c r="H982" s="9">
        <v>67</v>
      </c>
      <c r="I982" s="10">
        <v>27</v>
      </c>
      <c r="J982" s="12" t="s">
        <v>22</v>
      </c>
    </row>
    <row r="983" spans="1:10" x14ac:dyDescent="0.25">
      <c r="A983">
        <f>WEEKDAY(B983,2)</f>
        <v>5</v>
      </c>
      <c r="B983" s="11">
        <v>43378</v>
      </c>
      <c r="C983" s="6">
        <v>7.7986111111111103E-2</v>
      </c>
      <c r="D983" s="7" t="s">
        <v>5</v>
      </c>
      <c r="E983" s="8">
        <v>41</v>
      </c>
      <c r="F983" s="7" t="s">
        <v>25</v>
      </c>
      <c r="G983" s="7" t="s">
        <v>13</v>
      </c>
      <c r="H983" s="9">
        <v>95</v>
      </c>
      <c r="I983" s="10">
        <v>0</v>
      </c>
      <c r="J983" s="12" t="s">
        <v>20</v>
      </c>
    </row>
    <row r="984" spans="1:10" x14ac:dyDescent="0.25">
      <c r="A984">
        <f>WEEKDAY(B984,2)</f>
        <v>6</v>
      </c>
      <c r="B984" s="11">
        <v>43393</v>
      </c>
      <c r="C984" s="6">
        <v>0.92572916666666671</v>
      </c>
      <c r="D984" s="7" t="s">
        <v>5</v>
      </c>
      <c r="E984" s="8">
        <v>41</v>
      </c>
      <c r="F984" s="7" t="s">
        <v>25</v>
      </c>
      <c r="G984" s="7" t="s">
        <v>16</v>
      </c>
      <c r="H984" s="9">
        <v>88</v>
      </c>
      <c r="I984" s="10">
        <v>-3</v>
      </c>
      <c r="J984" s="12" t="s">
        <v>22</v>
      </c>
    </row>
    <row r="985" spans="1:10" x14ac:dyDescent="0.25">
      <c r="A985">
        <f>WEEKDAY(B985,2)</f>
        <v>4</v>
      </c>
      <c r="B985" s="11">
        <v>43398</v>
      </c>
      <c r="C985" s="6">
        <v>0.6544444444444445</v>
      </c>
      <c r="D985" s="7" t="s">
        <v>5</v>
      </c>
      <c r="E985" s="8">
        <v>40</v>
      </c>
      <c r="F985" s="7" t="s">
        <v>25</v>
      </c>
      <c r="G985" s="7" t="s">
        <v>16</v>
      </c>
      <c r="H985" s="9">
        <v>92</v>
      </c>
      <c r="I985" s="10">
        <v>7</v>
      </c>
      <c r="J985" s="12" t="s">
        <v>20</v>
      </c>
    </row>
    <row r="986" spans="1:10" x14ac:dyDescent="0.25">
      <c r="A986">
        <f>WEEKDAY(B986,2)</f>
        <v>4</v>
      </c>
      <c r="B986" s="11">
        <v>43398</v>
      </c>
      <c r="C986" s="6">
        <v>0.6154398148148148</v>
      </c>
      <c r="D986" s="7" t="s">
        <v>5</v>
      </c>
      <c r="E986" s="8">
        <v>40</v>
      </c>
      <c r="F986" s="7" t="s">
        <v>25</v>
      </c>
      <c r="G986" s="7" t="s">
        <v>15</v>
      </c>
      <c r="H986" s="9">
        <v>63</v>
      </c>
      <c r="I986" s="10">
        <v>7</v>
      </c>
      <c r="J986" s="12" t="s">
        <v>21</v>
      </c>
    </row>
    <row r="987" spans="1:10" x14ac:dyDescent="0.25">
      <c r="A987">
        <f>WEEKDAY(B987,2)</f>
        <v>2</v>
      </c>
      <c r="B987" s="11">
        <v>43375</v>
      </c>
      <c r="C987" s="6">
        <v>0.2835185185185185</v>
      </c>
      <c r="D987" s="7" t="s">
        <v>5</v>
      </c>
      <c r="E987" s="8">
        <v>39</v>
      </c>
      <c r="F987" s="7" t="s">
        <v>25</v>
      </c>
      <c r="G987" s="7" t="s">
        <v>17</v>
      </c>
      <c r="H987" s="9">
        <v>78</v>
      </c>
      <c r="I987" s="10">
        <v>37</v>
      </c>
      <c r="J987" s="12" t="s">
        <v>22</v>
      </c>
    </row>
    <row r="988" spans="1:10" x14ac:dyDescent="0.25">
      <c r="A988">
        <f>WEEKDAY(B988,2)</f>
        <v>3</v>
      </c>
      <c r="B988" s="11">
        <v>43376</v>
      </c>
      <c r="C988" s="6">
        <v>0.56398148148148153</v>
      </c>
      <c r="D988" s="7" t="s">
        <v>5</v>
      </c>
      <c r="E988" s="8">
        <v>39</v>
      </c>
      <c r="F988" s="7" t="s">
        <v>25</v>
      </c>
      <c r="G988" s="7" t="s">
        <v>14</v>
      </c>
      <c r="H988" s="9">
        <v>70</v>
      </c>
      <c r="I988" s="10">
        <v>25</v>
      </c>
      <c r="J988" s="12" t="s">
        <v>22</v>
      </c>
    </row>
    <row r="989" spans="1:10" x14ac:dyDescent="0.25">
      <c r="A989">
        <f>WEEKDAY(B989,2)</f>
        <v>1</v>
      </c>
      <c r="B989" s="11">
        <v>43395</v>
      </c>
      <c r="C989" s="6">
        <v>0.23456018518518518</v>
      </c>
      <c r="D989" s="7" t="s">
        <v>5</v>
      </c>
      <c r="E989" s="8">
        <v>38</v>
      </c>
      <c r="F989" s="7" t="s">
        <v>25</v>
      </c>
      <c r="G989" s="7" t="s">
        <v>15</v>
      </c>
      <c r="H989" s="9">
        <v>63</v>
      </c>
      <c r="I989" s="10">
        <v>35</v>
      </c>
      <c r="J989" s="12" t="s">
        <v>23</v>
      </c>
    </row>
    <row r="990" spans="1:10" x14ac:dyDescent="0.25">
      <c r="A990">
        <f>WEEKDAY(B990,2)</f>
        <v>4</v>
      </c>
      <c r="B990" s="11">
        <v>43384</v>
      </c>
      <c r="C990" s="6">
        <v>0.59813657407407406</v>
      </c>
      <c r="D990" s="7" t="s">
        <v>5</v>
      </c>
      <c r="E990" s="8">
        <v>38</v>
      </c>
      <c r="F990" s="7" t="s">
        <v>25</v>
      </c>
      <c r="G990" s="7" t="s">
        <v>15</v>
      </c>
      <c r="H990" s="9">
        <v>60</v>
      </c>
      <c r="I990" s="10">
        <v>29</v>
      </c>
      <c r="J990" s="12" t="s">
        <v>20</v>
      </c>
    </row>
    <row r="991" spans="1:10" x14ac:dyDescent="0.25">
      <c r="A991">
        <f>WEEKDAY(B991,2)</f>
        <v>6</v>
      </c>
      <c r="B991" s="11">
        <v>43400</v>
      </c>
      <c r="C991" s="6">
        <v>0.68113425925925919</v>
      </c>
      <c r="D991" s="7" t="s">
        <v>5</v>
      </c>
      <c r="E991" s="8">
        <v>38</v>
      </c>
      <c r="F991" s="7" t="s">
        <v>25</v>
      </c>
      <c r="G991" s="7" t="s">
        <v>13</v>
      </c>
      <c r="H991" s="9">
        <v>86</v>
      </c>
      <c r="I991" s="10">
        <v>24</v>
      </c>
      <c r="J991" s="12" t="s">
        <v>23</v>
      </c>
    </row>
    <row r="992" spans="1:10" x14ac:dyDescent="0.25">
      <c r="A992">
        <f>WEEKDAY(B992,2)</f>
        <v>1</v>
      </c>
      <c r="B992" s="11">
        <v>43388</v>
      </c>
      <c r="C992" s="6">
        <v>0.57839120370370367</v>
      </c>
      <c r="D992" s="7" t="s">
        <v>5</v>
      </c>
      <c r="E992" s="8">
        <v>37</v>
      </c>
      <c r="F992" s="7" t="s">
        <v>25</v>
      </c>
      <c r="G992" s="7" t="s">
        <v>13</v>
      </c>
      <c r="H992" s="9">
        <v>90</v>
      </c>
      <c r="I992" s="10">
        <v>33</v>
      </c>
      <c r="J992" s="12" t="s">
        <v>23</v>
      </c>
    </row>
    <row r="993" spans="1:10" x14ac:dyDescent="0.25">
      <c r="A993">
        <f>WEEKDAY(B993,2)</f>
        <v>2</v>
      </c>
      <c r="B993" s="11">
        <v>43396</v>
      </c>
      <c r="C993" s="6">
        <v>0.41903935185185182</v>
      </c>
      <c r="D993" s="7" t="s">
        <v>5</v>
      </c>
      <c r="E993" s="8">
        <v>37</v>
      </c>
      <c r="F993" s="7" t="s">
        <v>25</v>
      </c>
      <c r="G993" s="7" t="s">
        <v>13</v>
      </c>
      <c r="H993" s="9">
        <v>95</v>
      </c>
      <c r="I993" s="10">
        <v>-5</v>
      </c>
      <c r="J993" s="12" t="s">
        <v>20</v>
      </c>
    </row>
    <row r="994" spans="1:10" x14ac:dyDescent="0.25">
      <c r="A994">
        <f>WEEKDAY(B994,2)</f>
        <v>3</v>
      </c>
      <c r="B994" s="11">
        <v>43383</v>
      </c>
      <c r="C994" s="6">
        <v>0.53741898148148148</v>
      </c>
      <c r="D994" s="7" t="s">
        <v>5</v>
      </c>
      <c r="E994" s="8">
        <v>37</v>
      </c>
      <c r="F994" s="7" t="s">
        <v>25</v>
      </c>
      <c r="G994" s="7" t="s">
        <v>14</v>
      </c>
      <c r="H994" s="9">
        <v>68</v>
      </c>
      <c r="I994" s="10">
        <v>-9</v>
      </c>
      <c r="J994" s="12" t="s">
        <v>21</v>
      </c>
    </row>
    <row r="995" spans="1:10" x14ac:dyDescent="0.25">
      <c r="A995">
        <f>WEEKDAY(B995,2)</f>
        <v>2</v>
      </c>
      <c r="B995" s="11">
        <v>43389</v>
      </c>
      <c r="C995" s="6">
        <v>0.97400462962962964</v>
      </c>
      <c r="D995" s="7" t="s">
        <v>5</v>
      </c>
      <c r="E995" s="8">
        <v>36</v>
      </c>
      <c r="F995" s="7" t="s">
        <v>25</v>
      </c>
      <c r="G995" s="7" t="s">
        <v>13</v>
      </c>
      <c r="H995" s="9">
        <v>80</v>
      </c>
      <c r="I995" s="10">
        <v>-8</v>
      </c>
      <c r="J995" s="12" t="s">
        <v>21</v>
      </c>
    </row>
    <row r="996" spans="1:10" x14ac:dyDescent="0.25">
      <c r="A996">
        <f>WEEKDAY(B996,2)</f>
        <v>7</v>
      </c>
      <c r="B996" s="11">
        <v>43394</v>
      </c>
      <c r="C996" s="6">
        <v>0.31100694444444443</v>
      </c>
      <c r="D996" s="7" t="s">
        <v>5</v>
      </c>
      <c r="E996" s="8">
        <v>36</v>
      </c>
      <c r="F996" s="7" t="s">
        <v>25</v>
      </c>
      <c r="G996" s="7" t="s">
        <v>17</v>
      </c>
      <c r="H996" s="9">
        <v>70</v>
      </c>
      <c r="I996" s="10">
        <v>-19</v>
      </c>
      <c r="J996" s="12" t="s">
        <v>20</v>
      </c>
    </row>
    <row r="997" spans="1:10" x14ac:dyDescent="0.25">
      <c r="A997">
        <f>WEEKDAY(B997,2)</f>
        <v>3</v>
      </c>
      <c r="B997" s="11">
        <v>43383</v>
      </c>
      <c r="C997" s="6">
        <v>8.2118055555555555E-2</v>
      </c>
      <c r="D997" s="7" t="s">
        <v>5</v>
      </c>
      <c r="E997" s="8">
        <v>34</v>
      </c>
      <c r="F997" s="7" t="s">
        <v>25</v>
      </c>
      <c r="G997" s="7" t="s">
        <v>13</v>
      </c>
      <c r="H997" s="9">
        <v>73</v>
      </c>
      <c r="I997" s="10">
        <v>14</v>
      </c>
      <c r="J997" s="12" t="s">
        <v>21</v>
      </c>
    </row>
    <row r="998" spans="1:10" x14ac:dyDescent="0.25">
      <c r="A998">
        <f>WEEKDAY(B998,2)</f>
        <v>7</v>
      </c>
      <c r="B998" s="11">
        <v>43373</v>
      </c>
      <c r="C998" s="6">
        <v>0.91574074074074074</v>
      </c>
      <c r="D998" s="7" t="s">
        <v>5</v>
      </c>
      <c r="E998" s="8">
        <v>34</v>
      </c>
      <c r="F998" s="7" t="s">
        <v>25</v>
      </c>
      <c r="G998" s="7" t="s">
        <v>15</v>
      </c>
      <c r="H998" s="9">
        <v>74</v>
      </c>
      <c r="I998" s="10">
        <v>-14</v>
      </c>
      <c r="J998" s="12" t="s">
        <v>21</v>
      </c>
    </row>
    <row r="999" spans="1:10" x14ac:dyDescent="0.25">
      <c r="A999">
        <f>WEEKDAY(B999,2)</f>
        <v>5</v>
      </c>
      <c r="B999" s="11">
        <v>43378</v>
      </c>
      <c r="C999" s="6">
        <v>0.4381944444444445</v>
      </c>
      <c r="D999" s="7" t="s">
        <v>5</v>
      </c>
      <c r="E999" s="8">
        <v>32</v>
      </c>
      <c r="F999" s="7" t="s">
        <v>25</v>
      </c>
      <c r="G999" s="7" t="s">
        <v>47</v>
      </c>
      <c r="H999" s="9">
        <v>68</v>
      </c>
      <c r="I999" s="10">
        <v>-9</v>
      </c>
      <c r="J999" s="12" t="s">
        <v>22</v>
      </c>
    </row>
    <row r="1000" spans="1:10" x14ac:dyDescent="0.25">
      <c r="A1000">
        <f>WEEKDAY(B1000,2)</f>
        <v>6</v>
      </c>
      <c r="B1000" s="11">
        <v>43393</v>
      </c>
      <c r="C1000" s="6">
        <v>0.1685763888888889</v>
      </c>
      <c r="D1000" s="7" t="s">
        <v>5</v>
      </c>
      <c r="E1000" s="8">
        <v>32</v>
      </c>
      <c r="F1000" s="7" t="s">
        <v>25</v>
      </c>
      <c r="G1000" s="7" t="s">
        <v>14</v>
      </c>
      <c r="H1000" s="9">
        <v>80</v>
      </c>
      <c r="I1000" s="10">
        <v>-17</v>
      </c>
      <c r="J1000" s="12" t="s">
        <v>21</v>
      </c>
    </row>
    <row r="1001" spans="1:10" x14ac:dyDescent="0.25">
      <c r="A1001">
        <f>WEEKDAY(B1001,2)</f>
        <v>1</v>
      </c>
      <c r="B1001" s="11">
        <v>43388</v>
      </c>
      <c r="C1001" s="6">
        <v>0.29621527777777779</v>
      </c>
      <c r="D1001" s="7" t="s">
        <v>5</v>
      </c>
      <c r="E1001" s="8">
        <v>31</v>
      </c>
      <c r="F1001" s="7" t="s">
        <v>25</v>
      </c>
      <c r="G1001" s="7" t="s">
        <v>15</v>
      </c>
      <c r="H1001" s="9">
        <v>66</v>
      </c>
      <c r="I1001" s="10">
        <v>-17</v>
      </c>
      <c r="J1001" s="12" t="s">
        <v>21</v>
      </c>
    </row>
    <row r="1002" spans="1:10" ht="15.75" thickBot="1" x14ac:dyDescent="0.3">
      <c r="A1002">
        <f>WEEKDAY(B1002,2)</f>
        <v>2</v>
      </c>
      <c r="B1002" s="13">
        <v>43382</v>
      </c>
      <c r="C1002" s="14">
        <v>8.6886574074074074E-2</v>
      </c>
      <c r="D1002" s="15" t="s">
        <v>5</v>
      </c>
      <c r="E1002" s="16">
        <v>30</v>
      </c>
      <c r="F1002" s="15" t="s">
        <v>25</v>
      </c>
      <c r="G1002" s="15" t="s">
        <v>18</v>
      </c>
      <c r="H1002" s="17">
        <v>80</v>
      </c>
      <c r="I1002" s="18">
        <v>-10</v>
      </c>
      <c r="J1002" s="19" t="s">
        <v>20</v>
      </c>
    </row>
  </sheetData>
  <autoFilter ref="B2:J1002"/>
  <sortState ref="A3:J1002">
    <sortCondition ref="D3:D1002" customList="nákladní,osobní,motocykl,kolo"/>
    <sortCondition descending="1" ref="E3:E1002"/>
    <sortCondition descending="1" ref="I3:I1002"/>
    <sortCondition descending="1" ref="H3:H1002"/>
  </sortState>
  <dataConsolidate>
    <dataRefs count="1">
      <dataRef ref="A1:IV65536" sheet="data"/>
    </dataRefs>
  </dataConsolidate>
  <mergeCells count="1">
    <mergeCell ref="H1:J1"/>
  </mergeCells>
  <conditionalFormatting sqref="E3:E1002">
    <cfRule type="iconSet" priority="1">
      <iconSet iconSet="3Arrows">
        <cfvo type="percent" val="0"/>
        <cfvo type="num" val="40"/>
        <cfvo type="num" val="50" gte="0"/>
      </iconSet>
    </cfRule>
  </conditionalFormatting>
  <pageMargins left="0.70866141732283472" right="0.70866141732283472" top="0.78740157480314965" bottom="0.78740157480314965" header="0.31496062992125984" footer="0.31496062992125984"/>
  <pageSetup paperSize="9" scale="66" fitToHeight="14" orientation="portrait"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dimension ref="A1:I30"/>
  <sheetViews>
    <sheetView tabSelected="1" topLeftCell="B1" zoomScale="91" zoomScaleNormal="91" workbookViewId="0">
      <selection activeCell="M4" sqref="M4"/>
    </sheetView>
  </sheetViews>
  <sheetFormatPr defaultRowHeight="15" x14ac:dyDescent="0.25"/>
  <cols>
    <col min="1" max="1" width="144.28515625" customWidth="1"/>
    <col min="2" max="2" width="11.85546875" customWidth="1"/>
    <col min="4" max="4" width="8.42578125" bestFit="1" customWidth="1"/>
  </cols>
  <sheetData>
    <row r="1" spans="1:9" x14ac:dyDescent="0.25">
      <c r="A1" t="s">
        <v>37</v>
      </c>
      <c r="B1" t="s">
        <v>46</v>
      </c>
      <c r="C1" t="s">
        <v>3</v>
      </c>
      <c r="D1" t="s">
        <v>4</v>
      </c>
      <c r="E1" t="s">
        <v>5</v>
      </c>
      <c r="F1">
        <f>COUNTIF(data!$D$3:$D$1002,B1)</f>
        <v>257</v>
      </c>
      <c r="G1">
        <f>COUNTIF(data!$D$3:$D$1002,C1)</f>
        <v>236</v>
      </c>
      <c r="H1">
        <f>COUNTIF(data!$D$3:$D$1002,D1)</f>
        <v>248</v>
      </c>
      <c r="I1">
        <f>COUNTIF(data!$D$3:$D$1002,E1)</f>
        <v>259</v>
      </c>
    </row>
    <row r="2" spans="1:9" x14ac:dyDescent="0.25">
      <c r="A2" t="s">
        <v>32</v>
      </c>
      <c r="B2" t="s">
        <v>17</v>
      </c>
      <c r="C2" t="s">
        <v>16</v>
      </c>
      <c r="D2" t="s">
        <v>15</v>
      </c>
      <c r="E2" t="s">
        <v>18</v>
      </c>
      <c r="F2" t="s">
        <v>14</v>
      </c>
      <c r="G2" t="s">
        <v>13</v>
      </c>
    </row>
    <row r="3" spans="1:9" x14ac:dyDescent="0.25">
      <c r="A3" t="s">
        <v>26</v>
      </c>
    </row>
    <row r="4" spans="1:9" x14ac:dyDescent="0.25">
      <c r="A4" t="s">
        <v>33</v>
      </c>
      <c r="B4" t="s">
        <v>17</v>
      </c>
      <c r="C4" t="s">
        <v>16</v>
      </c>
      <c r="D4" t="s">
        <v>15</v>
      </c>
      <c r="E4" t="s">
        <v>18</v>
      </c>
      <c r="F4" t="s">
        <v>14</v>
      </c>
      <c r="G4" t="s">
        <v>13</v>
      </c>
    </row>
    <row r="5" spans="1:9" x14ac:dyDescent="0.25">
      <c r="A5" t="s">
        <v>27</v>
      </c>
      <c r="B5" t="s">
        <v>17</v>
      </c>
    </row>
    <row r="6" spans="1:9" x14ac:dyDescent="0.25">
      <c r="A6" t="s">
        <v>28</v>
      </c>
      <c r="B6">
        <v>14386</v>
      </c>
      <c r="C6">
        <v>16436</v>
      </c>
      <c r="D6">
        <v>14277</v>
      </c>
    </row>
    <row r="7" spans="1:9" x14ac:dyDescent="0.25">
      <c r="A7" t="s">
        <v>29</v>
      </c>
      <c r="B7">
        <v>112.193</v>
      </c>
    </row>
    <row r="8" spans="1:9" x14ac:dyDescent="0.25">
      <c r="A8" t="s">
        <v>34</v>
      </c>
    </row>
    <row r="9" spans="1:9" x14ac:dyDescent="0.25">
      <c r="A9" t="s">
        <v>44</v>
      </c>
    </row>
    <row r="10" spans="1:9" x14ac:dyDescent="0.25">
      <c r="A10" t="s">
        <v>45</v>
      </c>
    </row>
    <row r="11" spans="1:9" x14ac:dyDescent="0.25">
      <c r="A11" t="s">
        <v>48</v>
      </c>
    </row>
    <row r="12" spans="1:9" x14ac:dyDescent="0.25">
      <c r="A12" t="s">
        <v>35</v>
      </c>
    </row>
    <row r="13" spans="1:9" x14ac:dyDescent="0.25">
      <c r="A13" s="34">
        <f>SUMIF(data!C3:C1002,"&lt;0,208333333",data!E3:E1002)/COUNTIF(data!C3:C1002,"&lt;0,208333333")</f>
        <v>112.1930693069307</v>
      </c>
      <c r="B13" s="46">
        <v>0.125</v>
      </c>
      <c r="C13" s="46">
        <v>0</v>
      </c>
      <c r="D13">
        <f t="array" ref="D13:D20">FREQUENCY(data!C3:C1002,otázky!B13:B20)</f>
        <v>125</v>
      </c>
      <c r="E13">
        <v>100</v>
      </c>
      <c r="F13">
        <f>AVERAGE($D$13:$D$20)</f>
        <v>125</v>
      </c>
    </row>
    <row r="14" spans="1:9" x14ac:dyDescent="0.25">
      <c r="A14" s="34">
        <f>SUMIF(data!F3:F1002,"ano",data!E3:E1002)/COUNTIF(data!F3:F1002,"ano")</f>
        <v>119.45308641975309</v>
      </c>
      <c r="B14" s="46">
        <v>0.25</v>
      </c>
      <c r="C14" s="46">
        <v>0.12569444444444444</v>
      </c>
      <c r="D14">
        <v>119</v>
      </c>
      <c r="E14">
        <v>100</v>
      </c>
      <c r="F14">
        <f t="shared" ref="F14:F20" si="0">AVERAGE($D$13:$D$20)</f>
        <v>125</v>
      </c>
    </row>
    <row r="15" spans="1:9" x14ac:dyDescent="0.25">
      <c r="A15" s="34">
        <f>COUNTIFS(data!F3:F1002,"ano",data!I3:I1002,"&gt;0")</f>
        <v>511</v>
      </c>
      <c r="B15" s="46">
        <v>0.375</v>
      </c>
      <c r="C15" s="46">
        <v>0.25069444444444444</v>
      </c>
      <c r="D15">
        <v>121</v>
      </c>
      <c r="E15">
        <v>100</v>
      </c>
      <c r="F15">
        <f t="shared" si="0"/>
        <v>125</v>
      </c>
    </row>
    <row r="16" spans="1:9" x14ac:dyDescent="0.25">
      <c r="A16" s="34">
        <f>COUNTIFS(data!F3:F1002,"ano",data!I3:I1002,"&lt;0")</f>
        <v>282</v>
      </c>
      <c r="B16" s="46">
        <v>0.5</v>
      </c>
      <c r="C16" s="46">
        <v>0.3756944444444445</v>
      </c>
      <c r="D16">
        <v>140</v>
      </c>
      <c r="E16">
        <v>100</v>
      </c>
      <c r="F16">
        <f t="shared" si="0"/>
        <v>125</v>
      </c>
    </row>
    <row r="17" spans="1:6" x14ac:dyDescent="0.25">
      <c r="B17" s="46">
        <v>0.625</v>
      </c>
      <c r="C17" s="46">
        <v>0.50069444444444444</v>
      </c>
      <c r="D17">
        <v>128</v>
      </c>
      <c r="E17">
        <v>100</v>
      </c>
      <c r="F17">
        <f t="shared" si="0"/>
        <v>125</v>
      </c>
    </row>
    <row r="18" spans="1:6" x14ac:dyDescent="0.25">
      <c r="B18" s="46">
        <v>0.75</v>
      </c>
      <c r="C18" s="46">
        <v>0.62569444444444444</v>
      </c>
      <c r="D18">
        <v>144</v>
      </c>
      <c r="E18">
        <v>100</v>
      </c>
      <c r="F18">
        <f t="shared" si="0"/>
        <v>125</v>
      </c>
    </row>
    <row r="19" spans="1:6" x14ac:dyDescent="0.25">
      <c r="B19" s="46">
        <v>0.875</v>
      </c>
      <c r="C19" s="46">
        <v>0.75069444444444444</v>
      </c>
      <c r="D19">
        <v>121</v>
      </c>
      <c r="E19">
        <v>100</v>
      </c>
      <c r="F19">
        <f t="shared" si="0"/>
        <v>125</v>
      </c>
    </row>
    <row r="20" spans="1:6" x14ac:dyDescent="0.25">
      <c r="B20" s="47">
        <v>1</v>
      </c>
      <c r="C20" s="46">
        <v>0.87569444444444444</v>
      </c>
      <c r="D20">
        <v>102</v>
      </c>
      <c r="E20">
        <v>100</v>
      </c>
      <c r="F20">
        <f t="shared" si="0"/>
        <v>125</v>
      </c>
    </row>
    <row r="21" spans="1:6" x14ac:dyDescent="0.25">
      <c r="A21" t="s">
        <v>36</v>
      </c>
    </row>
    <row r="22" spans="1:6" x14ac:dyDescent="0.25">
      <c r="A22" t="s">
        <v>38</v>
      </c>
    </row>
    <row r="23" spans="1:6" x14ac:dyDescent="0.25">
      <c r="A23" t="s">
        <v>30</v>
      </c>
    </row>
    <row r="24" spans="1:6" x14ac:dyDescent="0.25">
      <c r="A24" t="s">
        <v>39</v>
      </c>
    </row>
    <row r="25" spans="1:6" x14ac:dyDescent="0.25">
      <c r="A25" t="s">
        <v>40</v>
      </c>
    </row>
    <row r="26" spans="1:6" x14ac:dyDescent="0.25">
      <c r="A26" t="s">
        <v>31</v>
      </c>
      <c r="B26">
        <v>77.2624</v>
      </c>
      <c r="C26">
        <f>MODE(data!H3:H1002)</f>
        <v>74</v>
      </c>
      <c r="D26">
        <f>MODE(data!I3:I1002)</f>
        <v>7</v>
      </c>
    </row>
    <row r="27" spans="1:6" x14ac:dyDescent="0.25">
      <c r="A27" t="s">
        <v>41</v>
      </c>
      <c r="C27">
        <f>MEDIAN(rychl)</f>
        <v>104.5</v>
      </c>
    </row>
    <row r="28" spans="1:6" ht="45" x14ac:dyDescent="0.25">
      <c r="A28" s="5" t="s">
        <v>42</v>
      </c>
    </row>
    <row r="30" spans="1:6" x14ac:dyDescent="0.25">
      <c r="A30" t="s">
        <v>43</v>
      </c>
    </row>
  </sheetData>
  <pageMargins left="0.7" right="0.7" top="0.78740157499999996" bottom="0.78740157499999996"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dimension ref="A3:B11"/>
  <sheetViews>
    <sheetView workbookViewId="0">
      <selection activeCell="B9" sqref="B9"/>
    </sheetView>
  </sheetViews>
  <sheetFormatPr defaultRowHeight="15" x14ac:dyDescent="0.25"/>
  <cols>
    <col min="1" max="1" width="14.42578125" customWidth="1"/>
    <col min="2" max="2" width="16.85546875" customWidth="1"/>
    <col min="3" max="3" width="24.28515625" bestFit="1" customWidth="1"/>
  </cols>
  <sheetData>
    <row r="3" spans="1:2" x14ac:dyDescent="0.25">
      <c r="A3" s="36" t="s">
        <v>50</v>
      </c>
      <c r="B3" s="39" t="s">
        <v>51</v>
      </c>
    </row>
    <row r="4" spans="1:2" x14ac:dyDescent="0.25">
      <c r="A4" s="35">
        <v>1</v>
      </c>
      <c r="B4" s="41">
        <v>142</v>
      </c>
    </row>
    <row r="5" spans="1:2" x14ac:dyDescent="0.25">
      <c r="A5" s="37">
        <v>2</v>
      </c>
      <c r="B5" s="42">
        <v>137</v>
      </c>
    </row>
    <row r="6" spans="1:2" x14ac:dyDescent="0.25">
      <c r="A6" s="37">
        <v>3</v>
      </c>
      <c r="B6" s="42">
        <v>119</v>
      </c>
    </row>
    <row r="7" spans="1:2" x14ac:dyDescent="0.25">
      <c r="A7" s="37">
        <v>4</v>
      </c>
      <c r="B7" s="42">
        <v>142</v>
      </c>
    </row>
    <row r="8" spans="1:2" x14ac:dyDescent="0.25">
      <c r="A8" s="37">
        <v>5</v>
      </c>
      <c r="B8" s="42">
        <v>139</v>
      </c>
    </row>
    <row r="9" spans="1:2" x14ac:dyDescent="0.25">
      <c r="A9" s="37">
        <v>6</v>
      </c>
      <c r="B9" s="42">
        <v>164</v>
      </c>
    </row>
    <row r="10" spans="1:2" x14ac:dyDescent="0.25">
      <c r="A10" s="37">
        <v>7</v>
      </c>
      <c r="B10" s="42">
        <v>157</v>
      </c>
    </row>
    <row r="11" spans="1:2" x14ac:dyDescent="0.25">
      <c r="A11" s="38" t="s">
        <v>49</v>
      </c>
      <c r="B11" s="40">
        <v>1000</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4</vt:i4>
      </vt:variant>
    </vt:vector>
  </HeadingPairs>
  <TitlesOfParts>
    <vt:vector size="8" baseType="lpstr">
      <vt:lpstr>List1</vt:lpstr>
      <vt:lpstr>data</vt:lpstr>
      <vt:lpstr>otázky</vt:lpstr>
      <vt:lpstr>List2</vt:lpstr>
      <vt:lpstr>dat</vt:lpstr>
      <vt:lpstr>data!Názvy_tisku</vt:lpstr>
      <vt:lpstr>data!Oblast_tisku</vt:lpstr>
      <vt:lpstr>rychl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Bc. Jan Kuba</dc:creator>
  <cp:lastModifiedBy>NovaVoice</cp:lastModifiedBy>
  <cp:lastPrinted>2018-11-19T11:08:45Z</cp:lastPrinted>
  <dcterms:created xsi:type="dcterms:W3CDTF">2018-10-11T18:55:35Z</dcterms:created>
  <dcterms:modified xsi:type="dcterms:W3CDTF">2018-11-19T14:17:08Z</dcterms:modified>
</cp:coreProperties>
</file>